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manda.avieira\Desktop\GOINFRA-DMA- GEMRO\03 -  GMM - 2026\PROCESSO TECNICO\LOTE 107\1.4. Orçamento consolidado\1.5. ORÇAMENTO CONSOLIDADO LOTE 107\"/>
    </mc:Choice>
  </mc:AlternateContent>
  <xr:revisionPtr revIDLastSave="0" documentId="8_{2B61B70A-929B-411A-AF2D-4D4BCA319196}" xr6:coauthVersionLast="47" xr6:coauthVersionMax="47" xr10:uidLastSave="{00000000-0000-0000-0000-000000000000}"/>
  <bookViews>
    <workbookView xWindow="28680" yWindow="-120" windowWidth="29040" windowHeight="15720" firstSheet="2" activeTab="4" xr2:uid="{00000000-000D-0000-FFFF-FFFF00000000}"/>
  </bookViews>
  <sheets>
    <sheet name="CAMPINORTE " sheetId="15" r:id="rId1"/>
    <sheet name="SANTA ISABEL " sheetId="16" r:id="rId2"/>
    <sheet name="SANTO ANTÔNIO DE GOIÁS " sheetId="17" r:id="rId3"/>
    <sheet name="TEREZÓPOLIS DE GOIÁS " sheetId="18" r:id="rId4"/>
    <sheet name="CRONOGRAMA CONSOLIDADO" sheetId="6" r:id="rId5"/>
    <sheet name="ORÇAMENTO CONSOLIDADO" sheetId="5" r:id="rId6"/>
    <sheet name="CAP. TÉC. OPERACIONAL" sheetId="8" r:id="rId7"/>
  </sheets>
  <definedNames>
    <definedName name="Excel_BuiltIn_Print_Area" localSheetId="4">'CRONOGRAMA CONSOLIDADO'!$A$4:$F$25</definedName>
    <definedName name="Excel_BuiltIn_Print_Area">#REF!</definedName>
    <definedName name="Excel_BuiltIn_Print_Titles_1" localSheetId="4">#REF!</definedName>
    <definedName name="Excel_BuiltIn_Print_Titles_1">#REF!</definedName>
  </definedNames>
  <calcPr calcId="191029"/>
</workbook>
</file>

<file path=xl/calcChain.xml><?xml version="1.0" encoding="utf-8"?>
<calcChain xmlns="http://schemas.openxmlformats.org/spreadsheetml/2006/main">
  <c r="G9" i="8" l="1"/>
  <c r="G8" i="8"/>
  <c r="G7" i="8"/>
  <c r="G6" i="8"/>
  <c r="E7" i="8"/>
  <c r="E8" i="8"/>
  <c r="E9" i="8"/>
  <c r="C9" i="8"/>
  <c r="C45" i="5"/>
  <c r="C43" i="5"/>
  <c r="C8" i="8"/>
  <c r="C6" i="8"/>
  <c r="D35" i="5"/>
  <c r="D50" i="5" s="1"/>
  <c r="D49" i="5"/>
  <c r="D29" i="5"/>
  <c r="C29" i="5"/>
  <c r="B28" i="5"/>
  <c r="C28" i="5" s="1"/>
  <c r="B27" i="5"/>
  <c r="D27" i="5" s="1"/>
  <c r="B26" i="5"/>
  <c r="D26" i="5" s="1"/>
  <c r="D17" i="5"/>
  <c r="C17" i="5"/>
  <c r="B16" i="5"/>
  <c r="C16" i="5" s="1"/>
  <c r="B15" i="5"/>
  <c r="D15" i="5" s="1"/>
  <c r="B14" i="5"/>
  <c r="C14" i="5" s="1"/>
  <c r="B22" i="5"/>
  <c r="B21" i="5"/>
  <c r="B20" i="5"/>
  <c r="C20" i="5" s="1"/>
  <c r="B11" i="5"/>
  <c r="B10" i="5"/>
  <c r="B9" i="5"/>
  <c r="C15" i="5" l="1"/>
  <c r="C26" i="5"/>
  <c r="D14" i="5"/>
  <c r="C27" i="5"/>
  <c r="D28" i="5"/>
  <c r="D16" i="5"/>
  <c r="D20" i="5"/>
  <c r="D45" i="5"/>
  <c r="D12" i="5"/>
  <c r="C11" i="5"/>
  <c r="C10" i="5"/>
  <c r="D9" i="5"/>
  <c r="D11" i="5" l="1"/>
  <c r="D10" i="5"/>
  <c r="C9" i="5"/>
  <c r="D9" i="8"/>
  <c r="D8" i="8"/>
  <c r="D7" i="8"/>
  <c r="D6" i="8"/>
  <c r="F6" i="8" s="1"/>
  <c r="B22" i="6"/>
  <c r="C41" i="5"/>
  <c r="F9" i="8" l="1"/>
  <c r="F7" i="8"/>
  <c r="F8" i="8"/>
  <c r="E6" i="8"/>
  <c r="E12" i="8" l="1"/>
  <c r="F12" i="8" s="1"/>
  <c r="E11" i="8"/>
  <c r="F11" i="8" s="1"/>
  <c r="D23" i="5"/>
  <c r="C23" i="5"/>
  <c r="D43" i="5" s="1"/>
  <c r="C22" i="5"/>
  <c r="C21" i="5"/>
  <c r="C12" i="5"/>
  <c r="D39" i="5" l="1"/>
  <c r="D22" i="5"/>
  <c r="D21" i="5"/>
  <c r="D46" i="5" l="1"/>
  <c r="D44" i="5"/>
  <c r="D40" i="5"/>
  <c r="C7" i="8" l="1"/>
  <c r="C39" i="5"/>
  <c r="D21" i="6"/>
  <c r="B12" i="8" l="1"/>
  <c r="B11" i="8"/>
  <c r="K21" i="6"/>
  <c r="J21" i="6"/>
  <c r="I21" i="6"/>
  <c r="L21" i="6"/>
  <c r="G21" i="6"/>
  <c r="M21" i="6"/>
  <c r="H21" i="6"/>
  <c r="B17" i="6"/>
  <c r="D41" i="5"/>
  <c r="N21" i="6"/>
  <c r="F21" i="6"/>
  <c r="E21" i="6"/>
  <c r="D26" i="6"/>
  <c r="B12" i="6"/>
  <c r="B7" i="6"/>
  <c r="D42" i="5" l="1"/>
  <c r="M26" i="6"/>
  <c r="L26" i="6"/>
  <c r="K26" i="6"/>
  <c r="J26" i="6"/>
  <c r="I26" i="6"/>
  <c r="H26" i="6"/>
  <c r="D16" i="6"/>
  <c r="D11" i="6"/>
  <c r="D31" i="6" s="1"/>
  <c r="G26" i="6"/>
  <c r="E26" i="6"/>
  <c r="N26" i="6"/>
  <c r="F26" i="6"/>
  <c r="G16" i="6" l="1"/>
  <c r="F16" i="6"/>
  <c r="H16" i="6"/>
  <c r="I16" i="6"/>
  <c r="E16" i="6"/>
  <c r="N16" i="6"/>
  <c r="L16" i="6"/>
  <c r="J16" i="6"/>
  <c r="K16" i="6"/>
  <c r="M16" i="6"/>
  <c r="M11" i="6"/>
  <c r="M30" i="6" s="1"/>
  <c r="N11" i="6"/>
  <c r="I11" i="6"/>
  <c r="I30" i="6" s="1"/>
  <c r="J11" i="6"/>
  <c r="K11" i="6"/>
  <c r="L11" i="6"/>
  <c r="L30" i="6" s="1"/>
  <c r="G11" i="6"/>
  <c r="G30" i="6" s="1"/>
  <c r="H11" i="6"/>
  <c r="E11" i="6"/>
  <c r="F11" i="6"/>
  <c r="F30" i="6" s="1"/>
  <c r="H30" i="6" l="1"/>
  <c r="N30" i="6"/>
  <c r="N28" i="6" s="1"/>
  <c r="J30" i="6"/>
  <c r="J28" i="6" s="1"/>
  <c r="E30" i="6"/>
  <c r="E31" i="6" s="1"/>
  <c r="K30" i="6"/>
  <c r="F28" i="6"/>
  <c r="M28" i="6"/>
  <c r="K28" i="6"/>
  <c r="I28" i="6"/>
  <c r="H28" i="6"/>
  <c r="L28" i="6"/>
  <c r="G28" i="6"/>
  <c r="D22" i="6"/>
  <c r="D7" i="6"/>
  <c r="D12" i="6"/>
  <c r="D17" i="6"/>
  <c r="D29" i="6" l="1"/>
  <c r="E28" i="6"/>
  <c r="E29" i="6" s="1"/>
  <c r="F29" i="6" s="1"/>
  <c r="G29" i="6" s="1"/>
  <c r="H29" i="6" s="1"/>
  <c r="I29" i="6" s="1"/>
  <c r="J29" i="6" s="1"/>
  <c r="K29" i="6" s="1"/>
  <c r="L29" i="6" s="1"/>
  <c r="M29" i="6" s="1"/>
  <c r="N29" i="6" s="1"/>
  <c r="F31" i="6"/>
  <c r="G31" i="6" s="1"/>
  <c r="H31" i="6" l="1"/>
  <c r="I31" i="6" s="1"/>
  <c r="J31" i="6" s="1"/>
  <c r="K31" i="6" s="1"/>
  <c r="L31" i="6" s="1"/>
  <c r="M31" i="6" s="1"/>
  <c r="N31" i="6" s="1"/>
</calcChain>
</file>

<file path=xl/sharedStrings.xml><?xml version="1.0" encoding="utf-8"?>
<sst xmlns="http://schemas.openxmlformats.org/spreadsheetml/2006/main" count="590" uniqueCount="150">
  <si>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</si>
  <si>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</si>
  <si>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</si>
  <si>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</si>
  <si>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</si>
  <si>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</si>
  <si>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</si>
  <si>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</si>
  <si>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</si>
  <si>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</si>
  <si>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</si>
  <si>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</si>
  <si>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</si>
  <si>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</si>
  <si>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</si>
  <si>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</si>
  <si>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</si>
  <si>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</si>
  <si>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</si>
  <si>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</si>
  <si>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</si>
  <si>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</si>
  <si>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</si>
  <si>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</si>
  <si>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</si>
  <si>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</si>
  <si>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</si>
  <si>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</si>
  <si>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</si>
  <si>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</si>
  <si>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</si>
  <si>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</si>
  <si>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</si>
  <si>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</si>
  <si>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</si>
  <si>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</si>
  <si>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</si>
  <si>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</si>
  <si>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</si>
  <si>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</si>
  <si>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</si>
  <si>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</si>
  <si>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</si>
  <si>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</si>
  <si>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</si>
  <si>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</si>
  <si>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</si>
  <si>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</si>
  <si>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</si>
  <si>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</si>
  <si>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</si>
  <si>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</si>
  <si>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</si>
  <si>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</si>
  <si>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</si>
  <si>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</si>
  <si>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</si>
  <si>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</si>
  <si>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</si>
  <si>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</si>
  <si>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</si>
  <si>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</si>
  <si>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</si>
  <si>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</si>
  <si>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</si>
  <si>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</si>
  <si>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</si>
  <si>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</si>
  <si>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</si>
  <si>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</si>
  <si>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</si>
  <si>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</si>
  <si>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</si>
  <si>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</si>
  <si>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</si>
  <si>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</si>
  <si>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</si>
  <si>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</si>
  <si>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</si>
  <si>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</si>
  <si>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</si>
  <si>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</si>
  <si>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</si>
  <si>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</si>
  <si>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</si>
  <si>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</si>
  <si>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</si>
  <si>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</si>
  <si>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</si>
  <si>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</si>
  <si>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</si>
  <si>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</si>
  <si>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</si>
  <si>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</si>
  <si>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</si>
  <si>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APOIO</t>
  </si>
  <si>
    <t>SOLUÇÃO ADOTADA</t>
  </si>
  <si>
    <t>QTDE MUN</t>
  </si>
  <si>
    <t>SERVIÇOS PRESTADOS</t>
  </si>
  <si>
    <t>À SEREM COMPROVADOS</t>
  </si>
  <si>
    <t>Percentual</t>
  </si>
  <si>
    <t>TRANSPORTE COMERCIAL DE MATERIAL BETUMINOSO</t>
  </si>
  <si>
    <t>UND</t>
  </si>
  <si>
    <t>M2</t>
  </si>
  <si>
    <t>M3</t>
  </si>
  <si>
    <t>ÁREA DE MICRO (M2)</t>
  </si>
  <si>
    <t>APLICAÇÃO CBUQ (M3)</t>
  </si>
  <si>
    <t>Observação</t>
  </si>
  <si>
    <t>: CONSERVAÇÃO DE VIAS URBANAS EM MICRO</t>
  </si>
  <si>
    <t>: DMA - DIRETORIA DE MANUTENÇÃO</t>
  </si>
  <si>
    <t>: CONSERVAÇÃO DE VIAS URBANAS EM CBUQ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</si>
  <si>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</si>
  <si>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</si>
  <si>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</si>
  <si>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</si>
  <si>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/>
  </si>
  <si>
    <t>31/03/2026 - 16:29</t>
  </si>
  <si>
    <t>: 202600036005101-1/2026</t>
  </si>
  <si>
    <t>Data Orçamento : 31/03/2026</t>
  </si>
  <si>
    <t>: CONSERVAÇÃO DE VIAS URBANAS EM MICRO, NO MUNICÍPIO DE CAMPINORTE, REFERENTE AO PROGRAMA GOIÁS EM MOVIMENTO - MUNICÍPIO (GMM)</t>
  </si>
  <si>
    <t xml:space="preserve">: CAMPINORTE - TABELA T325 - SEM DESONERAÇÃO </t>
  </si>
  <si>
    <t xml:space="preserve">: 31.659,65 m2    </t>
  </si>
  <si>
    <t>Data Base : 01/12/2025</t>
  </si>
  <si>
    <t>17/03/2026 - 14:51</t>
  </si>
  <si>
    <t>: 202600036002407-1/2026</t>
  </si>
  <si>
    <t>Data Orçamento : 17/03/2026</t>
  </si>
  <si>
    <t>:  CONSERVAÇÃO DE VIAS URBANAS EM CBUQ, NO MUNICIPIO DE  SANTA ISABEL, REFERENTE AO PROGRAMA GOIÁS EM MOVIMENTO (GMM)</t>
  </si>
  <si>
    <t>: SANTA ISABEL - TABELA T325 - SEM DESONERAÇÃO</t>
  </si>
  <si>
    <t xml:space="preserve">: 25.405,47 m2    </t>
  </si>
  <si>
    <t>08/04/2026 - 13:53</t>
  </si>
  <si>
    <t>: 202600036004585-1/2026</t>
  </si>
  <si>
    <t>Data Orçamento : 08/04/2026</t>
  </si>
  <si>
    <t>: CONSERVAÇÃO DE VIAS URBANAS EM CBUQ, NO MUNICÍPIO DE SANTO ANTÔNIO DE GOIÁS, REFERENTE AO PROGRAMA GOIÁS EM MOVIMENTO - MUNICÍPIO (GMM)</t>
  </si>
  <si>
    <t xml:space="preserve">: SANTO ANTÔNIO DE GOIÁS - TABELA T325 - SEM DESONERAÇÃO </t>
  </si>
  <si>
    <t xml:space="preserve">: 17.490,92 m2    </t>
  </si>
  <si>
    <t xml:space="preserve">SANTO ANTÔNIO DE GOIÁS </t>
  </si>
  <si>
    <t>SANTA ISABEL</t>
  </si>
  <si>
    <t xml:space="preserve">CAMPINORTE </t>
  </si>
  <si>
    <t>15/05/2026 - 14:30</t>
  </si>
  <si>
    <t>: 202600036007793-1/2026</t>
  </si>
  <si>
    <t>Data Orçamento : 15/05/2026</t>
  </si>
  <si>
    <t>: CONSERVAÇÃO DE VIAS URBANAS EM CBUQ, NO MUNICÍPIO DE TEREZÓPOLIS, REFERENTE AO PROGRAMA GOIÁS EM MOVIMENTO - MUNICÍPIO (GMM)</t>
  </si>
  <si>
    <t xml:space="preserve">: TEREZÓPOLIS DE GOIÁS - TABELA T325 - SEM DESONERAÇÃO </t>
  </si>
  <si>
    <t xml:space="preserve">: 36.431,68 m2    </t>
  </si>
  <si>
    <t xml:space="preserve">TEREZÓPOLIS DE GOIÁS </t>
  </si>
  <si>
    <t>CRONOGRAMA FÍSICO FINANCEIRO CONSOLIDADO LOTE 107</t>
  </si>
  <si>
    <t>PROGRAMA GOIÁS EM MOVIMENTO - EIXO MUNICÍPIOS 2026</t>
  </si>
  <si>
    <t>CAPACIDADE TÉCNICA OPERACIONAL - LOTE 107</t>
  </si>
  <si>
    <t>ORÇAMENTO CONSOLIDADO LOTE 107</t>
  </si>
  <si>
    <t>ORÇAMENTO LOTE 107- PROGRAMA GOIÁS EM MOVIMENTO - EIXO MUNICÍPIOS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</si>
</sst>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##,##0.000"/>
    <numFmt numFmtId="175" formatCode="#,###,##0.00"/>
    <numFmt numFmtId="176" formatCode="_-&quot;R$&quot;\ * #,##0.00_-;\-&quot;R$&quot;\ * #,##0.00_-;_-&quot;R$&quot;\ * &quot;-&quot;??_-;_-@"/>
    <numFmt numFmtId="177" formatCode="_-&quot;R$ &quot;* #,##0.00_-;&quot;-R$ &quot;* #,##0.00_-;_-&quot;R$ &quot;* \-??_-;_-@"/>
    <numFmt numFmtId="178" formatCode=";;;"/>
    <numFmt numFmtId="179" formatCode="#,##0.00\ &quot;M²&quot;"/>
    <numFmt numFmtId="180" formatCode="#,##0.00\ &quot;M³&quot;"/>
    <numFmt numFmtId="181" formatCode="#0.0000"/>
    <numFmt numFmtId="182" formatCode="0.0000"/>
    <numFmt numFmtId="183" formatCode="##0.0000"/>
    <numFmt numFmtId="184" formatCode="#,##0.00\ &quot;M3&quot;"/>
    <numFmt numFmtId="185" formatCode="#,##0.00\ &quot;M2&quot;"/>
    <numFmt numFmtId="186" formatCode="0000"/>
  </numFmts>
  <fonts count="30" x14ac:knownFonts="1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0"/>
      <name val="Calibri"/>
      <family val="2"/>
      <scheme val="minor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11"/>
      <color theme="0"/>
      <name val="Calibri"/>
      <family val="2"/>
    </font>
    <font>
      <b/>
      <sz val="11"/>
      <color theme="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0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1" applyNumberFormat="0" applyFont="0" applyFill="0" applyBorder="0" applyAlignment="0" applyProtection="0"/>
    <xf numFmtId="0" fontId="18" fillId="0" borderId="1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1" applyNumberFormat="0" applyFont="0" applyFill="0" applyBorder="0" applyAlignment="0" applyProtection="0"/>
  </cellStyleXfs>
  <cellXfs count="349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10" fontId="10" fillId="0" borderId="22" xfId="0" applyNumberFormat="1" applyFont="1" applyBorder="1" applyAlignment="1">
      <alignment horizontal="center" vertical="center"/>
    </xf>
    <xf numFmtId="10" fontId="12" fillId="0" borderId="23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/>
    </xf>
    <xf numFmtId="10" fontId="12" fillId="0" borderId="27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0" fontId="12" fillId="0" borderId="29" xfId="0" applyNumberFormat="1" applyFont="1" applyBorder="1" applyAlignment="1">
      <alignment horizontal="right" vertical="center"/>
    </xf>
    <xf numFmtId="0" fontId="11" fillId="0" borderId="30" xfId="0" applyFont="1" applyBorder="1" applyAlignment="1">
      <alignment vertical="center" wrapText="1"/>
    </xf>
    <xf numFmtId="177" fontId="10" fillId="0" borderId="31" xfId="0" applyNumberFormat="1" applyFont="1" applyBorder="1" applyAlignment="1">
      <alignment horizontal="center" vertical="center"/>
    </xf>
    <xf numFmtId="177" fontId="12" fillId="2" borderId="32" xfId="0" applyNumberFormat="1" applyFont="1" applyFill="1" applyBorder="1" applyAlignment="1">
      <alignment horizontal="center" vertical="center"/>
    </xf>
    <xf numFmtId="177" fontId="12" fillId="0" borderId="32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10" fontId="10" fillId="0" borderId="34" xfId="0" applyNumberFormat="1" applyFont="1" applyBorder="1" applyAlignment="1">
      <alignment horizontal="center" vertical="center"/>
    </xf>
    <xf numFmtId="10" fontId="12" fillId="0" borderId="35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77" fontId="12" fillId="0" borderId="36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10" fontId="10" fillId="0" borderId="28" xfId="0" applyNumberFormat="1" applyFont="1" applyBorder="1" applyAlignment="1">
      <alignment horizontal="center" vertical="center"/>
    </xf>
    <xf numFmtId="10" fontId="12" fillId="0" borderId="29" xfId="0" applyNumberFormat="1" applyFont="1" applyBorder="1" applyAlignment="1">
      <alignment horizontal="center" vertical="center"/>
    </xf>
    <xf numFmtId="10" fontId="12" fillId="0" borderId="27" xfId="0" applyNumberFormat="1" applyFont="1" applyBorder="1" applyAlignment="1">
      <alignment horizontal="center" vertical="center"/>
    </xf>
    <xf numFmtId="178" fontId="10" fillId="0" borderId="2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2" fontId="5" fillId="0" borderId="0" xfId="0" applyNumberFormat="1" applyFont="1"/>
    <xf numFmtId="0" fontId="16" fillId="0" borderId="4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77" fontId="12" fillId="0" borderId="29" xfId="0" applyNumberFormat="1" applyFont="1" applyBorder="1" applyAlignment="1">
      <alignment horizontal="center" vertical="center"/>
    </xf>
    <xf numFmtId="44" fontId="8" fillId="0" borderId="0" xfId="2" applyFont="1" applyAlignment="1">
      <alignment vertical="center"/>
    </xf>
    <xf numFmtId="0" fontId="10" fillId="0" borderId="32" xfId="0" applyFont="1" applyBorder="1" applyAlignment="1">
      <alignment horizontal="center" vertical="center"/>
    </xf>
    <xf numFmtId="179" fontId="5" fillId="0" borderId="40" xfId="0" applyNumberFormat="1" applyFont="1" applyBorder="1" applyAlignment="1">
      <alignment horizontal="center" vertical="center"/>
    </xf>
    <xf numFmtId="179" fontId="5" fillId="0" borderId="41" xfId="0" applyNumberFormat="1" applyFont="1" applyBorder="1" applyAlignment="1">
      <alignment horizontal="center" vertical="center"/>
    </xf>
    <xf numFmtId="10" fontId="12" fillId="5" borderId="23" xfId="0" applyNumberFormat="1" applyFont="1" applyFill="1" applyBorder="1" applyAlignment="1">
      <alignment horizontal="center" vertical="center"/>
    </xf>
    <xf numFmtId="10" fontId="12" fillId="6" borderId="27" xfId="0" applyNumberFormat="1" applyFont="1" applyFill="1" applyBorder="1" applyAlignment="1">
      <alignment horizontal="right" vertical="center"/>
    </xf>
    <xf numFmtId="177" fontId="12" fillId="7" borderId="32" xfId="0" applyNumberFormat="1" applyFont="1" applyFill="1" applyBorder="1" applyAlignment="1">
      <alignment horizontal="center" vertical="center"/>
    </xf>
    <xf numFmtId="10" fontId="12" fillId="8" borderId="23" xfId="0" applyNumberFormat="1" applyFont="1" applyFill="1" applyBorder="1" applyAlignment="1">
      <alignment horizontal="center" vertical="center"/>
    </xf>
    <xf numFmtId="10" fontId="12" fillId="9" borderId="27" xfId="0" applyNumberFormat="1" applyFont="1" applyFill="1" applyBorder="1" applyAlignment="1">
      <alignment horizontal="right" vertical="center"/>
    </xf>
    <xf numFmtId="177" fontId="12" fillId="10" borderId="32" xfId="0" applyNumberFormat="1" applyFont="1" applyFill="1" applyBorder="1" applyAlignment="1">
      <alignment horizontal="center" vertical="center"/>
    </xf>
    <xf numFmtId="10" fontId="12" fillId="11" borderId="27" xfId="0" applyNumberFormat="1" applyFont="1" applyFill="1" applyBorder="1" applyAlignment="1">
      <alignment horizontal="right" vertical="center"/>
    </xf>
    <xf numFmtId="10" fontId="12" fillId="11" borderId="29" xfId="0" applyNumberFormat="1" applyFont="1" applyFill="1" applyBorder="1" applyAlignment="1">
      <alignment horizontal="right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4" fontId="5" fillId="0" borderId="53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179" fontId="5" fillId="0" borderId="57" xfId="0" applyNumberFormat="1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180" fontId="5" fillId="0" borderId="59" xfId="0" applyNumberFormat="1" applyFont="1" applyBorder="1" applyAlignment="1">
      <alignment horizontal="center" vertical="center"/>
    </xf>
    <xf numFmtId="180" fontId="5" fillId="0" borderId="60" xfId="0" applyNumberFormat="1" applyFont="1" applyBorder="1" applyAlignment="1">
      <alignment horizontal="center" vertical="center"/>
    </xf>
    <xf numFmtId="180" fontId="5" fillId="0" borderId="61" xfId="0" applyNumberFormat="1" applyFont="1" applyBorder="1" applyAlignment="1">
      <alignment horizontal="center" vertical="center"/>
    </xf>
    <xf numFmtId="0" fontId="11" fillId="15" borderId="54" xfId="0" applyFont="1" applyFill="1" applyBorder="1" applyAlignment="1">
      <alignment horizontal="center" vertical="center"/>
    </xf>
    <xf numFmtId="0" fontId="11" fillId="15" borderId="4" xfId="0" applyFont="1" applyFill="1" applyBorder="1" applyAlignment="1">
      <alignment horizontal="center" vertical="center"/>
    </xf>
    <xf numFmtId="0" fontId="11" fillId="15" borderId="55" xfId="0" applyFont="1" applyFill="1" applyBorder="1" applyAlignment="1">
      <alignment horizontal="center" vertical="center"/>
    </xf>
    <xf numFmtId="0" fontId="17" fillId="0" borderId="1" xfId="3" applyNumberFormat="1" applyFont="1" applyFill="1" applyBorder="1" applyAlignment="1"/>
    <xf numFmtId="10" fontId="12" fillId="16" borderId="23" xfId="0" applyNumberFormat="1" applyFont="1" applyFill="1" applyBorder="1" applyAlignment="1">
      <alignment horizontal="center" vertical="center"/>
    </xf>
    <xf numFmtId="10" fontId="12" fillId="13" borderId="27" xfId="0" applyNumberFormat="1" applyFont="1" applyFill="1" applyBorder="1" applyAlignment="1">
      <alignment horizontal="right" vertical="center"/>
    </xf>
    <xf numFmtId="0" fontId="0" fillId="0" borderId="1" xfId="0" applyBorder="1"/>
    <xf numFmtId="0" fontId="19" fillId="0" borderId="0" xfId="0" applyFont="1"/>
    <xf numFmtId="2" fontId="20" fillId="0" borderId="0" xfId="0" applyNumberFormat="1" applyFont="1"/>
    <xf numFmtId="44" fontId="0" fillId="0" borderId="0" xfId="2" applyFont="1"/>
    <xf numFmtId="44" fontId="0" fillId="0" borderId="0" xfId="0" applyNumberFormat="1"/>
    <xf numFmtId="0" fontId="4" fillId="2" borderId="62" xfId="0" applyFont="1" applyFill="1" applyBorder="1"/>
    <xf numFmtId="0" fontId="5" fillId="12" borderId="1" xfId="0" applyFont="1" applyFill="1" applyBorder="1" applyAlignment="1">
      <alignment horizontal="left" vertical="center"/>
    </xf>
    <xf numFmtId="176" fontId="5" fillId="12" borderId="1" xfId="0" applyNumberFormat="1" applyFont="1" applyFill="1" applyBorder="1" applyAlignment="1">
      <alignment horizontal="center" vertical="center"/>
    </xf>
    <xf numFmtId="176" fontId="5" fillId="0" borderId="55" xfId="0" applyNumberFormat="1" applyFont="1" applyBorder="1" applyAlignment="1">
      <alignment horizontal="center" vertical="center"/>
    </xf>
    <xf numFmtId="0" fontId="5" fillId="12" borderId="67" xfId="0" applyFont="1" applyFill="1" applyBorder="1" applyAlignment="1">
      <alignment horizontal="left" vertical="center"/>
    </xf>
    <xf numFmtId="176" fontId="5" fillId="12" borderId="67" xfId="0" applyNumberFormat="1" applyFont="1" applyFill="1" applyBorder="1" applyAlignment="1">
      <alignment horizontal="center" vertical="center"/>
    </xf>
    <xf numFmtId="176" fontId="5" fillId="12" borderId="68" xfId="0" applyNumberFormat="1" applyFont="1" applyFill="1" applyBorder="1" applyAlignment="1">
      <alignment horizontal="center" vertical="center"/>
    </xf>
    <xf numFmtId="176" fontId="5" fillId="12" borderId="69" xfId="0" applyNumberFormat="1" applyFont="1" applyFill="1" applyBorder="1" applyAlignment="1">
      <alignment horizontal="center" vertical="center"/>
    </xf>
    <xf numFmtId="176" fontId="5" fillId="18" borderId="9" xfId="0" applyNumberFormat="1" applyFont="1" applyFill="1" applyBorder="1" applyAlignment="1">
      <alignment horizontal="center" vertical="center"/>
    </xf>
    <xf numFmtId="10" fontId="12" fillId="16" borderId="35" xfId="0" applyNumberFormat="1" applyFont="1" applyFill="1" applyBorder="1" applyAlignment="1">
      <alignment horizontal="center" vertical="center"/>
    </xf>
    <xf numFmtId="10" fontId="12" fillId="0" borderId="75" xfId="0" applyNumberFormat="1" applyFont="1" applyBorder="1" applyAlignment="1">
      <alignment horizontal="center" vertical="center"/>
    </xf>
    <xf numFmtId="10" fontId="12" fillId="13" borderId="29" xfId="0" applyNumberFormat="1" applyFont="1" applyFill="1" applyBorder="1" applyAlignment="1">
      <alignment horizontal="right" vertical="center"/>
    </xf>
    <xf numFmtId="10" fontId="12" fillId="0" borderId="79" xfId="0" applyNumberFormat="1" applyFont="1" applyBorder="1" applyAlignment="1">
      <alignment horizontal="right" vertical="center"/>
    </xf>
    <xf numFmtId="177" fontId="12" fillId="2" borderId="36" xfId="0" applyNumberFormat="1" applyFont="1" applyFill="1" applyBorder="1" applyAlignment="1">
      <alignment horizontal="center" vertical="center"/>
    </xf>
    <xf numFmtId="177" fontId="12" fillId="0" borderId="77" xfId="0" applyNumberFormat="1" applyFont="1" applyBorder="1" applyAlignment="1">
      <alignment horizontal="center" vertical="center"/>
    </xf>
    <xf numFmtId="10" fontId="12" fillId="8" borderId="35" xfId="0" applyNumberFormat="1" applyFont="1" applyFill="1" applyBorder="1" applyAlignment="1">
      <alignment horizontal="center" vertical="center"/>
    </xf>
    <xf numFmtId="10" fontId="12" fillId="9" borderId="29" xfId="0" applyNumberFormat="1" applyFont="1" applyFill="1" applyBorder="1" applyAlignment="1">
      <alignment horizontal="right" vertical="center"/>
    </xf>
    <xf numFmtId="10" fontId="12" fillId="16" borderId="75" xfId="0" applyNumberFormat="1" applyFont="1" applyFill="1" applyBorder="1" applyAlignment="1">
      <alignment horizontal="center" vertical="center"/>
    </xf>
    <xf numFmtId="10" fontId="12" fillId="13" borderId="79" xfId="0" applyNumberFormat="1" applyFont="1" applyFill="1" applyBorder="1" applyAlignment="1">
      <alignment horizontal="right" vertical="center"/>
    </xf>
    <xf numFmtId="177" fontId="10" fillId="0" borderId="87" xfId="0" applyNumberFormat="1" applyFont="1" applyBorder="1" applyAlignment="1">
      <alignment horizontal="center" vertical="center"/>
    </xf>
    <xf numFmtId="177" fontId="10" fillId="0" borderId="86" xfId="0" applyNumberFormat="1" applyFont="1" applyBorder="1" applyAlignment="1">
      <alignment horizontal="center" vertical="center"/>
    </xf>
    <xf numFmtId="177" fontId="10" fillId="0" borderId="88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10" fillId="0" borderId="77" xfId="0" applyFont="1" applyBorder="1" applyAlignment="1">
      <alignment horizontal="center" vertical="center"/>
    </xf>
    <xf numFmtId="0" fontId="3" fillId="0" borderId="70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3" fillId="0" borderId="71" xfId="0" applyFont="1" applyBorder="1" applyAlignment="1">
      <alignment vertical="center" wrapText="1"/>
    </xf>
    <xf numFmtId="0" fontId="3" fillId="0" borderId="69" xfId="0" applyFont="1" applyBorder="1" applyAlignment="1">
      <alignment vertical="center" wrapText="1"/>
    </xf>
    <xf numFmtId="0" fontId="3" fillId="0" borderId="72" xfId="0" applyFont="1" applyBorder="1" applyAlignment="1">
      <alignment vertical="center" wrapText="1"/>
    </xf>
    <xf numFmtId="0" fontId="3" fillId="0" borderId="73" xfId="0" applyFont="1" applyBorder="1" applyAlignment="1">
      <alignment vertical="center" wrapText="1"/>
    </xf>
    <xf numFmtId="0" fontId="4" fillId="0" borderId="89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176" fontId="5" fillId="0" borderId="92" xfId="0" applyNumberFormat="1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176" fontId="5" fillId="0" borderId="69" xfId="0" applyNumberFormat="1" applyFont="1" applyBorder="1" applyAlignment="1">
      <alignment horizontal="center" vertical="center"/>
    </xf>
    <xf numFmtId="0" fontId="1" fillId="0" borderId="71" xfId="0" applyFont="1" applyBorder="1"/>
    <xf numFmtId="0" fontId="1" fillId="12" borderId="70" xfId="0" applyFont="1" applyFill="1" applyBorder="1"/>
    <xf numFmtId="0" fontId="1" fillId="12" borderId="71" xfId="0" applyFont="1" applyFill="1" applyBorder="1"/>
    <xf numFmtId="176" fontId="4" fillId="2" borderId="93" xfId="0" applyNumberFormat="1" applyFont="1" applyFill="1" applyBorder="1"/>
    <xf numFmtId="0" fontId="5" fillId="0" borderId="71" xfId="0" applyFont="1" applyBorder="1"/>
    <xf numFmtId="0" fontId="4" fillId="0" borderId="94" xfId="0" applyFont="1" applyBorder="1" applyAlignment="1">
      <alignment horizontal="center" vertical="center"/>
    </xf>
    <xf numFmtId="176" fontId="4" fillId="2" borderId="55" xfId="0" applyNumberFormat="1" applyFont="1" applyFill="1" applyBorder="1" applyAlignment="1">
      <alignment horizontal="center" vertical="center"/>
    </xf>
    <xf numFmtId="10" fontId="6" fillId="0" borderId="92" xfId="0" applyNumberFormat="1" applyFont="1" applyBorder="1" applyAlignment="1">
      <alignment horizontal="right" vertical="center"/>
    </xf>
    <xf numFmtId="10" fontId="6" fillId="0" borderId="92" xfId="5" applyNumberFormat="1" applyFont="1" applyBorder="1" applyAlignment="1">
      <alignment horizontal="right" vertical="center"/>
    </xf>
    <xf numFmtId="10" fontId="6" fillId="0" borderId="69" xfId="0" applyNumberFormat="1" applyFont="1" applyBorder="1" applyAlignment="1">
      <alignment horizontal="right" vertical="center"/>
    </xf>
    <xf numFmtId="0" fontId="0" fillId="0" borderId="69" xfId="0" applyBorder="1"/>
    <xf numFmtId="176" fontId="4" fillId="2" borderId="55" xfId="0" applyNumberFormat="1" applyFont="1" applyFill="1" applyBorder="1"/>
    <xf numFmtId="0" fontId="5" fillId="0" borderId="95" xfId="0" applyFont="1" applyBorder="1"/>
    <xf numFmtId="0" fontId="5" fillId="0" borderId="96" xfId="0" applyFont="1" applyBorder="1"/>
    <xf numFmtId="10" fontId="6" fillId="0" borderId="61" xfId="0" applyNumberFormat="1" applyFont="1" applyBorder="1"/>
    <xf numFmtId="0" fontId="1" fillId="12" borderId="71" xfId="0" quotePrefix="1" applyFont="1" applyFill="1" applyBorder="1"/>
    <xf numFmtId="0" fontId="1" fillId="0" borderId="23" xfId="0" applyFont="1" applyBorder="1"/>
    <xf numFmtId="0" fontId="10" fillId="0" borderId="23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" fillId="0" borderId="74" xfId="0" applyFont="1" applyBorder="1"/>
    <xf numFmtId="0" fontId="1" fillId="0" borderId="76" xfId="0" applyFont="1" applyBorder="1"/>
    <xf numFmtId="0" fontId="11" fillId="0" borderId="12" xfId="0" applyFont="1" applyBorder="1" applyAlignment="1">
      <alignment horizontal="center" vertical="center" wrapText="1"/>
    </xf>
    <xf numFmtId="0" fontId="11" fillId="0" borderId="74" xfId="0" applyFont="1" applyBorder="1" applyAlignment="1">
      <alignment horizontal="center" vertical="center"/>
    </xf>
    <xf numFmtId="0" fontId="1" fillId="0" borderId="80" xfId="0" applyFont="1" applyBorder="1"/>
    <xf numFmtId="0" fontId="11" fillId="0" borderId="82" xfId="0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1" fillId="0" borderId="84" xfId="0" applyFont="1" applyBorder="1" applyAlignment="1">
      <alignment vertical="center"/>
    </xf>
    <xf numFmtId="0" fontId="1" fillId="0" borderId="85" xfId="0" applyFont="1" applyBorder="1"/>
    <xf numFmtId="0" fontId="1" fillId="0" borderId="86" xfId="0" applyFont="1" applyBorder="1"/>
    <xf numFmtId="0" fontId="10" fillId="0" borderId="15" xfId="0" applyFont="1" applyBorder="1" applyAlignment="1">
      <alignment horizontal="center" vertical="center"/>
    </xf>
    <xf numFmtId="0" fontId="1" fillId="0" borderId="24" xfId="0" applyFont="1" applyBorder="1"/>
    <xf numFmtId="0" fontId="1" fillId="0" borderId="16" xfId="0" applyFont="1" applyBorder="1"/>
    <xf numFmtId="0" fontId="11" fillId="0" borderId="83" xfId="0" applyFont="1" applyBorder="1" applyAlignment="1">
      <alignment vertical="center"/>
    </xf>
    <xf numFmtId="0" fontId="1" fillId="0" borderId="39" xfId="0" applyFont="1" applyBorder="1"/>
    <xf numFmtId="0" fontId="1" fillId="0" borderId="29" xfId="0" applyFont="1" applyBorder="1"/>
    <xf numFmtId="0" fontId="8" fillId="0" borderId="7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16" borderId="72" xfId="0" applyFont="1" applyFill="1" applyBorder="1" applyAlignment="1">
      <alignment horizontal="center" vertical="center"/>
    </xf>
    <xf numFmtId="0" fontId="9" fillId="16" borderId="37" xfId="0" applyFont="1" applyFill="1" applyBorder="1" applyAlignment="1">
      <alignment horizontal="center" vertical="center"/>
    </xf>
    <xf numFmtId="0" fontId="15" fillId="16" borderId="98" xfId="0" applyFont="1" applyFill="1" applyBorder="1" applyAlignment="1">
      <alignment horizontal="center" vertical="center"/>
    </xf>
    <xf numFmtId="0" fontId="15" fillId="16" borderId="38" xfId="0" applyFont="1" applyFill="1" applyBorder="1" applyAlignment="1">
      <alignment horizontal="center" vertical="center"/>
    </xf>
    <xf numFmtId="0" fontId="15" fillId="16" borderId="81" xfId="0" applyFont="1" applyFill="1" applyBorder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" fillId="0" borderId="17" xfId="0" applyFont="1" applyBorder="1"/>
    <xf numFmtId="0" fontId="10" fillId="0" borderId="13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1" fillId="0" borderId="66" xfId="0" applyFont="1" applyBorder="1"/>
    <xf numFmtId="0" fontId="1" fillId="0" borderId="91" xfId="0" applyFont="1" applyBorder="1"/>
    <xf numFmtId="0" fontId="5" fillId="0" borderId="3" xfId="0" applyFont="1" applyBorder="1" applyAlignment="1">
      <alignment horizontal="center" vertical="center"/>
    </xf>
    <xf numFmtId="0" fontId="1" fillId="0" borderId="11" xfId="0" applyFont="1" applyBorder="1"/>
    <xf numFmtId="0" fontId="5" fillId="0" borderId="2" xfId="0" applyFont="1" applyBorder="1" applyAlignment="1">
      <alignment horizontal="center" vertical="center"/>
    </xf>
    <xf numFmtId="0" fontId="1" fillId="0" borderId="8" xfId="0" applyFont="1" applyBorder="1"/>
    <xf numFmtId="0" fontId="3" fillId="0" borderId="67" xfId="0" applyFont="1" applyBorder="1" applyAlignment="1">
      <alignment horizontal="center" vertical="center" wrapText="1"/>
    </xf>
    <xf numFmtId="0" fontId="1" fillId="0" borderId="67" xfId="0" applyFont="1" applyBorder="1"/>
    <xf numFmtId="0" fontId="0" fillId="0" borderId="1" xfId="0" applyBorder="1"/>
    <xf numFmtId="0" fontId="1" fillId="0" borderId="37" xfId="0" applyFont="1" applyBorder="1"/>
    <xf numFmtId="0" fontId="5" fillId="0" borderId="71" xfId="0" applyFont="1" applyBorder="1" applyAlignment="1">
      <alignment horizontal="center" vertical="center"/>
    </xf>
    <xf numFmtId="0" fontId="1" fillId="0" borderId="69" xfId="0" applyFont="1" applyBorder="1"/>
    <xf numFmtId="0" fontId="4" fillId="0" borderId="89" xfId="0" applyFont="1" applyBorder="1" applyAlignment="1">
      <alignment horizontal="center" vertical="center" wrapText="1"/>
    </xf>
    <xf numFmtId="0" fontId="3" fillId="14" borderId="63" xfId="0" applyFont="1" applyFill="1" applyBorder="1" applyAlignment="1">
      <alignment horizontal="center" vertical="center"/>
    </xf>
    <xf numFmtId="0" fontId="1" fillId="14" borderId="64" xfId="0" applyFont="1" applyFill="1" applyBorder="1" applyAlignment="1">
      <alignment vertical="center"/>
    </xf>
    <xf numFmtId="0" fontId="1" fillId="14" borderId="65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97" xfId="0" applyFont="1" applyBorder="1"/>
    <xf numFmtId="0" fontId="22" fillId="13" borderId="49" xfId="0" applyFont="1" applyFill="1" applyBorder="1" applyAlignment="1">
      <alignment horizontal="center" vertical="center"/>
    </xf>
    <xf numFmtId="0" fontId="22" fillId="13" borderId="50" xfId="0" applyFont="1" applyFill="1" applyBorder="1" applyAlignment="1">
      <alignment horizontal="center" vertical="center"/>
    </xf>
    <xf numFmtId="0" fontId="22" fillId="13" borderId="5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left" vertical="top" wrapText="1"/>
    </xf>
    <xf numFmtId="0" fontId="24" fillId="3" borderId="1" xfId="0" applyFont="1" applyFill="1" applyBorder="1" applyAlignment="1">
      <alignment horizontal="right" vertical="top" wrapText="1"/>
    </xf>
    <xf numFmtId="0" fontId="24" fillId="3" borderId="42" xfId="0" applyFont="1" applyFill="1" applyBorder="1" applyAlignment="1">
      <alignment horizontal="center" vertical="top" wrapText="1"/>
    </xf>
    <xf numFmtId="0" fontId="24" fillId="3" borderId="42" xfId="0" applyFont="1" applyFill="1" applyBorder="1" applyAlignment="1">
      <alignment horizontal="left" vertical="top" wrapText="1"/>
    </xf>
    <xf numFmtId="0" fontId="24" fillId="3" borderId="42" xfId="0" applyFont="1" applyFill="1" applyBorder="1" applyAlignment="1">
      <alignment horizontal="right" vertical="top" wrapText="1"/>
    </xf>
    <xf numFmtId="0" fontId="25" fillId="3" borderId="1" xfId="0" applyFont="1" applyFill="1" applyBorder="1" applyAlignment="1">
      <alignment horizontal="left" vertical="top" wrapText="1"/>
    </xf>
    <xf numFmtId="0" fontId="26" fillId="3" borderId="42" xfId="0" applyFont="1" applyFill="1" applyBorder="1" applyAlignment="1">
      <alignment horizontal="center" vertical="top" wrapText="1"/>
    </xf>
    <xf numFmtId="0" fontId="27" fillId="4" borderId="43" xfId="0" applyFont="1" applyFill="1" applyBorder="1" applyAlignment="1">
      <alignment horizontal="left" vertical="top" wrapText="1"/>
    </xf>
    <xf numFmtId="0" fontId="27" fillId="4" borderId="44" xfId="0" applyFont="1" applyFill="1" applyBorder="1" applyAlignment="1">
      <alignment horizontal="left" vertical="top" wrapText="1"/>
    </xf>
    <xf numFmtId="0" fontId="27" fillId="4" borderId="45" xfId="0" applyFont="1" applyFill="1" applyBorder="1" applyAlignment="1">
      <alignment horizontal="left" vertical="top" wrapText="1"/>
    </xf>
    <xf numFmtId="0" fontId="27" fillId="4" borderId="43" xfId="0" applyFont="1" applyFill="1" applyBorder="1" applyAlignment="1">
      <alignment horizontal="right" vertical="top" wrapText="1"/>
    </xf>
    <xf numFmtId="0" fontId="27" fillId="4" borderId="45" xfId="0" applyFont="1" applyFill="1" applyBorder="1" applyAlignment="1">
      <alignment horizontal="right" vertical="top" wrapText="1"/>
    </xf>
    <xf numFmtId="0" fontId="27" fillId="4" borderId="43" xfId="0" applyFont="1" applyFill="1" applyBorder="1" applyAlignment="1">
      <alignment horizontal="center" vertical="top" wrapText="1"/>
    </xf>
    <xf numFmtId="0" fontId="27" fillId="4" borderId="44" xfId="0" applyFont="1" applyFill="1" applyBorder="1" applyAlignment="1">
      <alignment horizontal="center" vertical="top" wrapText="1"/>
    </xf>
    <xf numFmtId="0" fontId="27" fillId="4" borderId="45" xfId="0" applyFont="1" applyFill="1" applyBorder="1" applyAlignment="1">
      <alignment horizontal="center" vertical="top" wrapText="1"/>
    </xf>
    <xf numFmtId="0" fontId="27" fillId="4" borderId="44" xfId="0" applyFont="1" applyFill="1" applyBorder="1" applyAlignment="1">
      <alignment horizontal="right" vertical="top" wrapText="1"/>
    </xf>
    <xf numFmtId="0" fontId="27" fillId="3" borderId="43" xfId="0" applyFont="1" applyFill="1" applyBorder="1" applyAlignment="1">
      <alignment horizontal="left" vertical="top" wrapText="1"/>
    </xf>
    <xf numFmtId="0" fontId="27" fillId="3" borderId="44" xfId="0" applyFont="1" applyFill="1" applyBorder="1" applyAlignment="1">
      <alignment horizontal="left" vertical="top" wrapText="1"/>
    </xf>
    <xf numFmtId="0" fontId="27" fillId="3" borderId="45" xfId="0" applyFont="1" applyFill="1" applyBorder="1" applyAlignment="1">
      <alignment horizontal="left" vertical="top" wrapText="1"/>
    </xf>
    <xf numFmtId="164" fontId="24" fillId="3" borderId="43" xfId="0" applyNumberFormat="1" applyFont="1" applyFill="1" applyBorder="1" applyAlignment="1">
      <alignment horizontal="left" vertical="top" wrapText="1"/>
    </xf>
    <xf numFmtId="164" fontId="24" fillId="3" borderId="44" xfId="0" applyNumberFormat="1" applyFont="1" applyFill="1" applyBorder="1" applyAlignment="1">
      <alignment horizontal="left" vertical="top" wrapText="1"/>
    </xf>
    <xf numFmtId="164" fontId="24" fillId="3" borderId="45" xfId="0" applyNumberFormat="1" applyFont="1" applyFill="1" applyBorder="1" applyAlignment="1">
      <alignment horizontal="left" vertical="top" wrapText="1"/>
    </xf>
    <xf numFmtId="0" fontId="24" fillId="3" borderId="43" xfId="0" applyFont="1" applyFill="1" applyBorder="1" applyAlignment="1">
      <alignment horizontal="left" vertical="top" wrapText="1"/>
    </xf>
    <xf numFmtId="0" fontId="24" fillId="3" borderId="44" xfId="0" applyFont="1" applyFill="1" applyBorder="1" applyAlignment="1">
      <alignment horizontal="left" vertical="top" wrapText="1"/>
    </xf>
    <xf numFmtId="0" fontId="24" fillId="3" borderId="45" xfId="0" applyFont="1" applyFill="1" applyBorder="1" applyAlignment="1">
      <alignment horizontal="left" vertical="top" wrapText="1"/>
    </xf>
    <xf numFmtId="165" fontId="24" fillId="3" borderId="43" xfId="0" applyNumberFormat="1" applyFont="1" applyFill="1" applyBorder="1" applyAlignment="1">
      <alignment horizontal="right" vertical="top" wrapText="1"/>
    </xf>
    <xf numFmtId="165" fontId="24" fillId="3" borderId="45" xfId="0" applyNumberFormat="1" applyFont="1" applyFill="1" applyBorder="1" applyAlignment="1">
      <alignment horizontal="right" vertical="top" wrapText="1"/>
    </xf>
    <xf numFmtId="0" fontId="24" fillId="3" borderId="43" xfId="0" applyFont="1" applyFill="1" applyBorder="1" applyAlignment="1">
      <alignment horizontal="center" vertical="top" wrapText="1"/>
    </xf>
    <xf numFmtId="0" fontId="24" fillId="3" borderId="44" xfId="0" applyFont="1" applyFill="1" applyBorder="1" applyAlignment="1">
      <alignment horizontal="center" vertical="top" wrapText="1"/>
    </xf>
    <xf numFmtId="0" fontId="24" fillId="3" borderId="45" xfId="0" applyFont="1" applyFill="1" applyBorder="1" applyAlignment="1">
      <alignment horizontal="center" vertical="top" wrapText="1"/>
    </xf>
    <xf numFmtId="173" fontId="24" fillId="3" borderId="43" xfId="0" applyNumberFormat="1" applyFont="1" applyFill="1" applyBorder="1" applyAlignment="1">
      <alignment horizontal="right" vertical="top" wrapText="1"/>
    </xf>
    <xf numFmtId="173" fontId="24" fillId="3" borderId="44" xfId="0" applyNumberFormat="1" applyFont="1" applyFill="1" applyBorder="1" applyAlignment="1">
      <alignment horizontal="right" vertical="top" wrapText="1"/>
    </xf>
    <xf numFmtId="173" fontId="24" fillId="3" borderId="45" xfId="0" applyNumberFormat="1" applyFont="1" applyFill="1" applyBorder="1" applyAlignment="1">
      <alignment horizontal="right" vertical="top" wrapText="1"/>
    </xf>
    <xf numFmtId="170" fontId="24" fillId="3" borderId="43" xfId="0" applyNumberFormat="1" applyFont="1" applyFill="1" applyBorder="1" applyAlignment="1">
      <alignment horizontal="right" vertical="top" wrapText="1"/>
    </xf>
    <xf numFmtId="170" fontId="24" fillId="3" borderId="44" xfId="0" applyNumberFormat="1" applyFont="1" applyFill="1" applyBorder="1" applyAlignment="1">
      <alignment horizontal="right" vertical="top" wrapText="1"/>
    </xf>
    <xf numFmtId="170" fontId="24" fillId="3" borderId="45" xfId="0" applyNumberFormat="1" applyFont="1" applyFill="1" applyBorder="1" applyAlignment="1">
      <alignment horizontal="right" vertical="top" wrapText="1"/>
    </xf>
    <xf numFmtId="172" fontId="24" fillId="3" borderId="43" xfId="0" applyNumberFormat="1" applyFont="1" applyFill="1" applyBorder="1" applyAlignment="1">
      <alignment horizontal="right" vertical="top" wrapText="1"/>
    </xf>
    <xf numFmtId="172" fontId="24" fillId="3" borderId="44" xfId="0" applyNumberFormat="1" applyFont="1" applyFill="1" applyBorder="1" applyAlignment="1">
      <alignment horizontal="right" vertical="top" wrapText="1"/>
    </xf>
    <xf numFmtId="172" fontId="24" fillId="3" borderId="45" xfId="0" applyNumberFormat="1" applyFont="1" applyFill="1" applyBorder="1" applyAlignment="1">
      <alignment horizontal="right" vertical="top" wrapText="1"/>
    </xf>
    <xf numFmtId="172" fontId="24" fillId="4" borderId="43" xfId="0" applyNumberFormat="1" applyFont="1" applyFill="1" applyBorder="1" applyAlignment="1">
      <alignment horizontal="right" vertical="top" wrapText="1"/>
    </xf>
    <xf numFmtId="172" fontId="24" fillId="4" borderId="44" xfId="0" applyNumberFormat="1" applyFont="1" applyFill="1" applyBorder="1" applyAlignment="1">
      <alignment horizontal="right" vertical="top" wrapText="1"/>
    </xf>
    <xf numFmtId="172" fontId="24" fillId="4" borderId="45" xfId="0" applyNumberFormat="1" applyFont="1" applyFill="1" applyBorder="1" applyAlignment="1">
      <alignment horizontal="right" vertical="top" wrapText="1"/>
    </xf>
    <xf numFmtId="171" fontId="24" fillId="3" borderId="43" xfId="0" applyNumberFormat="1" applyFont="1" applyFill="1" applyBorder="1" applyAlignment="1">
      <alignment horizontal="right" vertical="top" wrapText="1"/>
    </xf>
    <xf numFmtId="171" fontId="24" fillId="3" borderId="44" xfId="0" applyNumberFormat="1" applyFont="1" applyFill="1" applyBorder="1" applyAlignment="1">
      <alignment horizontal="right" vertical="top" wrapText="1"/>
    </xf>
    <xf numFmtId="171" fontId="24" fillId="3" borderId="45" xfId="0" applyNumberFormat="1" applyFont="1" applyFill="1" applyBorder="1" applyAlignment="1">
      <alignment horizontal="right" vertical="top" wrapText="1"/>
    </xf>
    <xf numFmtId="2" fontId="24" fillId="3" borderId="43" xfId="0" applyNumberFormat="1" applyFont="1" applyFill="1" applyBorder="1" applyAlignment="1">
      <alignment horizontal="right" vertical="top" wrapText="1"/>
    </xf>
    <xf numFmtId="2" fontId="24" fillId="3" borderId="44" xfId="0" applyNumberFormat="1" applyFont="1" applyFill="1" applyBorder="1" applyAlignment="1">
      <alignment horizontal="right" vertical="top" wrapText="1"/>
    </xf>
    <xf numFmtId="2" fontId="24" fillId="3" borderId="45" xfId="0" applyNumberFormat="1" applyFont="1" applyFill="1" applyBorder="1" applyAlignment="1">
      <alignment horizontal="right" vertical="top" wrapText="1"/>
    </xf>
    <xf numFmtId="166" fontId="24" fillId="3" borderId="43" xfId="0" applyNumberFormat="1" applyFont="1" applyFill="1" applyBorder="1" applyAlignment="1">
      <alignment horizontal="right" vertical="top" wrapText="1"/>
    </xf>
    <xf numFmtId="166" fontId="24" fillId="3" borderId="44" xfId="0" applyNumberFormat="1" applyFont="1" applyFill="1" applyBorder="1" applyAlignment="1">
      <alignment horizontal="right" vertical="top" wrapText="1"/>
    </xf>
    <xf numFmtId="166" fontId="24" fillId="3" borderId="45" xfId="0" applyNumberFormat="1" applyFont="1" applyFill="1" applyBorder="1" applyAlignment="1">
      <alignment horizontal="right" vertical="top" wrapText="1"/>
    </xf>
    <xf numFmtId="167" fontId="24" fillId="3" borderId="43" xfId="0" applyNumberFormat="1" applyFont="1" applyFill="1" applyBorder="1" applyAlignment="1">
      <alignment horizontal="right" vertical="top" wrapText="1"/>
    </xf>
    <xf numFmtId="167" fontId="24" fillId="3" borderId="45" xfId="0" applyNumberFormat="1" applyFont="1" applyFill="1" applyBorder="1" applyAlignment="1">
      <alignment horizontal="right" vertical="top" wrapText="1"/>
    </xf>
    <xf numFmtId="165" fontId="24" fillId="3" borderId="44" xfId="0" applyNumberFormat="1" applyFont="1" applyFill="1" applyBorder="1" applyAlignment="1">
      <alignment horizontal="right" vertical="top" wrapText="1"/>
    </xf>
    <xf numFmtId="4" fontId="24" fillId="3" borderId="43" xfId="0" applyNumberFormat="1" applyFont="1" applyFill="1" applyBorder="1" applyAlignment="1">
      <alignment horizontal="right" vertical="top" wrapText="1"/>
    </xf>
    <xf numFmtId="4" fontId="24" fillId="3" borderId="45" xfId="0" applyNumberFormat="1" applyFont="1" applyFill="1" applyBorder="1" applyAlignment="1">
      <alignment horizontal="right" vertical="top" wrapText="1"/>
    </xf>
    <xf numFmtId="168" fontId="24" fillId="3" borderId="43" xfId="0" applyNumberFormat="1" applyFont="1" applyFill="1" applyBorder="1" applyAlignment="1">
      <alignment horizontal="right" vertical="top" wrapText="1"/>
    </xf>
    <xf numFmtId="168" fontId="24" fillId="3" borderId="44" xfId="0" applyNumberFormat="1" applyFont="1" applyFill="1" applyBorder="1" applyAlignment="1">
      <alignment horizontal="right" vertical="top" wrapText="1"/>
    </xf>
    <xf numFmtId="168" fontId="24" fillId="3" borderId="45" xfId="0" applyNumberFormat="1" applyFont="1" applyFill="1" applyBorder="1" applyAlignment="1">
      <alignment horizontal="right" vertical="top" wrapText="1"/>
    </xf>
    <xf numFmtId="167" fontId="24" fillId="3" borderId="44" xfId="0" applyNumberFormat="1" applyFont="1" applyFill="1" applyBorder="1" applyAlignment="1">
      <alignment horizontal="right" vertical="top" wrapText="1"/>
    </xf>
    <xf numFmtId="169" fontId="24" fillId="3" borderId="43" xfId="0" applyNumberFormat="1" applyFont="1" applyFill="1" applyBorder="1" applyAlignment="1">
      <alignment horizontal="right" vertical="top" wrapText="1"/>
    </xf>
    <xf numFmtId="169" fontId="24" fillId="3" borderId="44" xfId="0" applyNumberFormat="1" applyFont="1" applyFill="1" applyBorder="1" applyAlignment="1">
      <alignment horizontal="right" vertical="top" wrapText="1"/>
    </xf>
    <xf numFmtId="169" fontId="24" fillId="3" borderId="45" xfId="0" applyNumberFormat="1" applyFont="1" applyFill="1" applyBorder="1" applyAlignment="1">
      <alignment horizontal="right" vertical="top" wrapText="1"/>
    </xf>
    <xf numFmtId="4" fontId="24" fillId="3" borderId="44" xfId="0" applyNumberFormat="1" applyFont="1" applyFill="1" applyBorder="1" applyAlignment="1">
      <alignment horizontal="right" vertical="top" wrapText="1"/>
    </xf>
    <xf numFmtId="175" fontId="24" fillId="4" borderId="43" xfId="0" applyNumberFormat="1" applyFont="1" applyFill="1" applyBorder="1" applyAlignment="1">
      <alignment horizontal="right" vertical="top" wrapText="1"/>
    </xf>
    <xf numFmtId="175" fontId="24" fillId="4" borderId="44" xfId="0" applyNumberFormat="1" applyFont="1" applyFill="1" applyBorder="1" applyAlignment="1">
      <alignment horizontal="right" vertical="top" wrapText="1"/>
    </xf>
    <xf numFmtId="175" fontId="24" fillId="4" borderId="45" xfId="0" applyNumberFormat="1" applyFont="1" applyFill="1" applyBorder="1" applyAlignment="1">
      <alignment horizontal="right" vertical="top" wrapText="1"/>
    </xf>
    <xf numFmtId="170" fontId="24" fillId="4" borderId="43" xfId="0" applyNumberFormat="1" applyFont="1" applyFill="1" applyBorder="1" applyAlignment="1">
      <alignment horizontal="right" vertical="top" wrapText="1"/>
    </xf>
    <xf numFmtId="170" fontId="24" fillId="4" borderId="44" xfId="0" applyNumberFormat="1" applyFont="1" applyFill="1" applyBorder="1" applyAlignment="1">
      <alignment horizontal="right" vertical="top" wrapText="1"/>
    </xf>
    <xf numFmtId="170" fontId="24" fillId="4" borderId="45" xfId="0" applyNumberFormat="1" applyFont="1" applyFill="1" applyBorder="1" applyAlignment="1">
      <alignment horizontal="right" vertical="top" wrapText="1"/>
    </xf>
    <xf numFmtId="0" fontId="24" fillId="3" borderId="46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47" xfId="0" applyFont="1" applyFill="1" applyBorder="1" applyAlignment="1">
      <alignment horizontal="left" vertical="center" wrapText="1"/>
    </xf>
    <xf numFmtId="0" fontId="24" fillId="3" borderId="46" xfId="0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right" vertical="center" wrapText="1"/>
    </xf>
    <xf numFmtId="0" fontId="24" fillId="3" borderId="47" xfId="0" applyFont="1" applyFill="1" applyBorder="1" applyAlignment="1">
      <alignment horizontal="right" vertical="center" wrapText="1"/>
    </xf>
    <xf numFmtId="181" fontId="24" fillId="3" borderId="46" xfId="0" applyNumberFormat="1" applyFont="1" applyFill="1" applyBorder="1" applyAlignment="1">
      <alignment horizontal="right" vertical="center" wrapText="1"/>
    </xf>
    <xf numFmtId="181" fontId="24" fillId="3" borderId="1" xfId="0" applyNumberFormat="1" applyFont="1" applyFill="1" applyBorder="1" applyAlignment="1">
      <alignment horizontal="right" vertical="center" wrapText="1"/>
    </xf>
    <xf numFmtId="181" fontId="24" fillId="3" borderId="47" xfId="0" applyNumberFormat="1" applyFont="1" applyFill="1" applyBorder="1" applyAlignment="1">
      <alignment horizontal="right" vertical="center" wrapText="1"/>
    </xf>
    <xf numFmtId="172" fontId="24" fillId="3" borderId="46" xfId="0" applyNumberFormat="1" applyFont="1" applyFill="1" applyBorder="1" applyAlignment="1">
      <alignment horizontal="right" vertical="center" wrapText="1"/>
    </xf>
    <xf numFmtId="172" fontId="24" fillId="3" borderId="1" xfId="0" applyNumberFormat="1" applyFont="1" applyFill="1" applyBorder="1" applyAlignment="1">
      <alignment horizontal="right" vertical="center" wrapText="1"/>
    </xf>
    <xf numFmtId="172" fontId="24" fillId="3" borderId="47" xfId="0" applyNumberFormat="1" applyFont="1" applyFill="1" applyBorder="1" applyAlignment="1">
      <alignment horizontal="right" vertical="center" wrapText="1"/>
    </xf>
    <xf numFmtId="2" fontId="24" fillId="3" borderId="46" xfId="0" applyNumberFormat="1" applyFont="1" applyFill="1" applyBorder="1" applyAlignment="1">
      <alignment horizontal="right" vertical="center" wrapText="1"/>
    </xf>
    <xf numFmtId="2" fontId="24" fillId="3" borderId="1" xfId="0" applyNumberFormat="1" applyFont="1" applyFill="1" applyBorder="1" applyAlignment="1">
      <alignment horizontal="right" vertical="center" wrapText="1"/>
    </xf>
    <xf numFmtId="2" fontId="24" fillId="3" borderId="47" xfId="0" applyNumberFormat="1" applyFont="1" applyFill="1" applyBorder="1" applyAlignment="1">
      <alignment horizontal="right" vertical="center" wrapText="1"/>
    </xf>
    <xf numFmtId="175" fontId="24" fillId="3" borderId="46" xfId="0" applyNumberFormat="1" applyFont="1" applyFill="1" applyBorder="1" applyAlignment="1">
      <alignment horizontal="right" vertical="center" wrapText="1"/>
    </xf>
    <xf numFmtId="175" fontId="24" fillId="3" borderId="1" xfId="0" applyNumberFormat="1" applyFont="1" applyFill="1" applyBorder="1" applyAlignment="1">
      <alignment horizontal="right" vertical="center" wrapText="1"/>
    </xf>
    <xf numFmtId="175" fontId="24" fillId="3" borderId="47" xfId="0" applyNumberFormat="1" applyFont="1" applyFill="1" applyBorder="1" applyAlignment="1">
      <alignment horizontal="right" vertical="center" wrapText="1"/>
    </xf>
    <xf numFmtId="165" fontId="24" fillId="3" borderId="46" xfId="0" applyNumberFormat="1" applyFont="1" applyFill="1" applyBorder="1" applyAlignment="1">
      <alignment horizontal="right" vertical="center" wrapText="1"/>
    </xf>
    <xf numFmtId="165" fontId="24" fillId="3" borderId="1" xfId="0" applyNumberFormat="1" applyFont="1" applyFill="1" applyBorder="1" applyAlignment="1">
      <alignment horizontal="right" vertical="center" wrapText="1"/>
    </xf>
    <xf numFmtId="165" fontId="24" fillId="3" borderId="47" xfId="0" applyNumberFormat="1" applyFont="1" applyFill="1" applyBorder="1" applyAlignment="1">
      <alignment horizontal="right" vertical="center" wrapText="1"/>
    </xf>
    <xf numFmtId="182" fontId="24" fillId="3" borderId="46" xfId="0" applyNumberFormat="1" applyFont="1" applyFill="1" applyBorder="1" applyAlignment="1">
      <alignment horizontal="right" vertical="center" wrapText="1"/>
    </xf>
    <xf numFmtId="182" fontId="24" fillId="3" borderId="1" xfId="0" applyNumberFormat="1" applyFont="1" applyFill="1" applyBorder="1" applyAlignment="1">
      <alignment horizontal="right" vertical="center" wrapText="1"/>
    </xf>
    <xf numFmtId="182" fontId="24" fillId="3" borderId="47" xfId="0" applyNumberFormat="1" applyFont="1" applyFill="1" applyBorder="1" applyAlignment="1">
      <alignment horizontal="right" vertical="center" wrapText="1"/>
    </xf>
    <xf numFmtId="170" fontId="24" fillId="3" borderId="46" xfId="0" applyNumberFormat="1" applyFont="1" applyFill="1" applyBorder="1" applyAlignment="1">
      <alignment horizontal="right" vertical="center" wrapText="1"/>
    </xf>
    <xf numFmtId="170" fontId="24" fillId="3" borderId="1" xfId="0" applyNumberFormat="1" applyFont="1" applyFill="1" applyBorder="1" applyAlignment="1">
      <alignment horizontal="right" vertical="center" wrapText="1"/>
    </xf>
    <xf numFmtId="170" fontId="24" fillId="3" borderId="47" xfId="0" applyNumberFormat="1" applyFont="1" applyFill="1" applyBorder="1" applyAlignment="1">
      <alignment horizontal="right" vertical="center" wrapText="1"/>
    </xf>
    <xf numFmtId="183" fontId="24" fillId="4" borderId="43" xfId="0" applyNumberFormat="1" applyFont="1" applyFill="1" applyBorder="1" applyAlignment="1">
      <alignment horizontal="right" vertical="top" wrapText="1"/>
    </xf>
    <xf numFmtId="183" fontId="24" fillId="4" borderId="44" xfId="0" applyNumberFormat="1" applyFont="1" applyFill="1" applyBorder="1" applyAlignment="1">
      <alignment horizontal="right" vertical="top" wrapText="1"/>
    </xf>
    <xf numFmtId="183" fontId="24" fillId="4" borderId="45" xfId="0" applyNumberFormat="1" applyFont="1" applyFill="1" applyBorder="1" applyAlignment="1">
      <alignment horizontal="right" vertical="top" wrapText="1"/>
    </xf>
    <xf numFmtId="165" fontId="24" fillId="4" borderId="43" xfId="0" applyNumberFormat="1" applyFont="1" applyFill="1" applyBorder="1" applyAlignment="1">
      <alignment horizontal="right" vertical="top" wrapText="1"/>
    </xf>
    <xf numFmtId="165" fontId="24" fillId="4" borderId="44" xfId="0" applyNumberFormat="1" applyFont="1" applyFill="1" applyBorder="1" applyAlignment="1">
      <alignment horizontal="right" vertical="top" wrapText="1"/>
    </xf>
    <xf numFmtId="165" fontId="24" fillId="4" borderId="45" xfId="0" applyNumberFormat="1" applyFont="1" applyFill="1" applyBorder="1" applyAlignment="1">
      <alignment horizontal="right" vertical="top" wrapText="1"/>
    </xf>
    <xf numFmtId="0" fontId="25" fillId="3" borderId="48" xfId="0" applyFont="1" applyFill="1" applyBorder="1" applyAlignment="1">
      <alignment horizontal="left" vertical="top" wrapText="1"/>
    </xf>
    <xf numFmtId="0" fontId="25" fillId="3" borderId="48" xfId="0" applyFont="1" applyFill="1" applyBorder="1" applyAlignment="1">
      <alignment horizontal="right" vertical="top" wrapText="1"/>
    </xf>
    <xf numFmtId="164" fontId="24" fillId="19" borderId="43" xfId="0" applyNumberFormat="1" applyFont="1" applyFill="1" applyBorder="1" applyAlignment="1">
      <alignment horizontal="left" vertical="top" wrapText="1"/>
    </xf>
    <xf numFmtId="164" fontId="24" fillId="19" borderId="44" xfId="0" applyNumberFormat="1" applyFont="1" applyFill="1" applyBorder="1" applyAlignment="1">
      <alignment horizontal="left" vertical="top" wrapText="1"/>
    </xf>
    <xf numFmtId="164" fontId="24" fillId="19" borderId="45" xfId="0" applyNumberFormat="1" applyFont="1" applyFill="1" applyBorder="1" applyAlignment="1">
      <alignment horizontal="left" vertical="top" wrapText="1"/>
    </xf>
    <xf numFmtId="0" fontId="24" fillId="19" borderId="43" xfId="0" applyFont="1" applyFill="1" applyBorder="1" applyAlignment="1">
      <alignment horizontal="left" vertical="top" wrapText="1"/>
    </xf>
    <xf numFmtId="0" fontId="24" fillId="19" borderId="44" xfId="0" applyFont="1" applyFill="1" applyBorder="1" applyAlignment="1">
      <alignment horizontal="left" vertical="top" wrapText="1"/>
    </xf>
    <xf numFmtId="0" fontId="24" fillId="19" borderId="45" xfId="0" applyFont="1" applyFill="1" applyBorder="1" applyAlignment="1">
      <alignment horizontal="left" vertical="top" wrapText="1"/>
    </xf>
    <xf numFmtId="165" fontId="24" fillId="19" borderId="43" xfId="0" applyNumberFormat="1" applyFont="1" applyFill="1" applyBorder="1" applyAlignment="1">
      <alignment horizontal="right" vertical="top" wrapText="1"/>
    </xf>
    <xf numFmtId="165" fontId="24" fillId="19" borderId="45" xfId="0" applyNumberFormat="1" applyFont="1" applyFill="1" applyBorder="1" applyAlignment="1">
      <alignment horizontal="right" vertical="top" wrapText="1"/>
    </xf>
    <xf numFmtId="0" fontId="24" fillId="19" borderId="43" xfId="0" applyFont="1" applyFill="1" applyBorder="1" applyAlignment="1">
      <alignment horizontal="center" vertical="top" wrapText="1"/>
    </xf>
    <xf numFmtId="0" fontId="24" fillId="19" borderId="44" xfId="0" applyFont="1" applyFill="1" applyBorder="1" applyAlignment="1">
      <alignment horizontal="center" vertical="top" wrapText="1"/>
    </xf>
    <xf numFmtId="0" fontId="24" fillId="19" borderId="45" xfId="0" applyFont="1" applyFill="1" applyBorder="1" applyAlignment="1">
      <alignment horizontal="center" vertical="top" wrapText="1"/>
    </xf>
    <xf numFmtId="169" fontId="24" fillId="19" borderId="43" xfId="0" applyNumberFormat="1" applyFont="1" applyFill="1" applyBorder="1" applyAlignment="1">
      <alignment horizontal="right" vertical="top" wrapText="1"/>
    </xf>
    <xf numFmtId="169" fontId="24" fillId="19" borderId="44" xfId="0" applyNumberFormat="1" applyFont="1" applyFill="1" applyBorder="1" applyAlignment="1">
      <alignment horizontal="right" vertical="top" wrapText="1"/>
    </xf>
    <xf numFmtId="169" fontId="24" fillId="19" borderId="45" xfId="0" applyNumberFormat="1" applyFont="1" applyFill="1" applyBorder="1" applyAlignment="1">
      <alignment horizontal="right" vertical="top" wrapText="1"/>
    </xf>
    <xf numFmtId="2" fontId="24" fillId="19" borderId="43" xfId="0" applyNumberFormat="1" applyFont="1" applyFill="1" applyBorder="1" applyAlignment="1">
      <alignment horizontal="right" vertical="top" wrapText="1"/>
    </xf>
    <xf numFmtId="2" fontId="24" fillId="19" borderId="44" xfId="0" applyNumberFormat="1" applyFont="1" applyFill="1" applyBorder="1" applyAlignment="1">
      <alignment horizontal="right" vertical="top" wrapText="1"/>
    </xf>
    <xf numFmtId="2" fontId="24" fillId="19" borderId="45" xfId="0" applyNumberFormat="1" applyFont="1" applyFill="1" applyBorder="1" applyAlignment="1">
      <alignment horizontal="right" vertical="top" wrapText="1"/>
    </xf>
    <xf numFmtId="172" fontId="24" fillId="19" borderId="43" xfId="0" applyNumberFormat="1" applyFont="1" applyFill="1" applyBorder="1" applyAlignment="1">
      <alignment horizontal="right" vertical="top" wrapText="1"/>
    </xf>
    <xf numFmtId="172" fontId="24" fillId="19" borderId="45" xfId="0" applyNumberFormat="1" applyFont="1" applyFill="1" applyBorder="1" applyAlignment="1">
      <alignment horizontal="right" vertical="top" wrapText="1"/>
    </xf>
    <xf numFmtId="186" fontId="24" fillId="3" borderId="43" xfId="0" applyNumberFormat="1" applyFont="1" applyFill="1" applyBorder="1" applyAlignment="1">
      <alignment horizontal="left" vertical="top" wrapText="1"/>
    </xf>
    <xf numFmtId="186" fontId="24" fillId="3" borderId="44" xfId="0" applyNumberFormat="1" applyFont="1" applyFill="1" applyBorder="1" applyAlignment="1">
      <alignment horizontal="left" vertical="top" wrapText="1"/>
    </xf>
    <xf numFmtId="186" fontId="24" fillId="3" borderId="45" xfId="0" applyNumberFormat="1" applyFont="1" applyFill="1" applyBorder="1" applyAlignment="1">
      <alignment horizontal="left" vertical="top" wrapText="1"/>
    </xf>
    <xf numFmtId="175" fontId="24" fillId="3" borderId="43" xfId="0" applyNumberFormat="1" applyFont="1" applyFill="1" applyBorder="1" applyAlignment="1">
      <alignment horizontal="right" vertical="top" wrapText="1"/>
    </xf>
    <xf numFmtId="175" fontId="24" fillId="3" borderId="45" xfId="0" applyNumberFormat="1" applyFont="1" applyFill="1" applyBorder="1" applyAlignment="1">
      <alignment horizontal="right" vertical="top" wrapText="1"/>
    </xf>
    <xf numFmtId="174" fontId="24" fillId="3" borderId="43" xfId="0" applyNumberFormat="1" applyFont="1" applyFill="1" applyBorder="1" applyAlignment="1">
      <alignment horizontal="right" vertical="top" wrapText="1"/>
    </xf>
    <xf numFmtId="174" fontId="24" fillId="3" borderId="44" xfId="0" applyNumberFormat="1" applyFont="1" applyFill="1" applyBorder="1" applyAlignment="1">
      <alignment horizontal="right" vertical="top" wrapText="1"/>
    </xf>
    <xf numFmtId="174" fontId="24" fillId="3" borderId="45" xfId="0" applyNumberFormat="1" applyFont="1" applyFill="1" applyBorder="1" applyAlignment="1">
      <alignment horizontal="right" vertical="top" wrapText="1"/>
    </xf>
    <xf numFmtId="0" fontId="24" fillId="17" borderId="43" xfId="0" applyFont="1" applyFill="1" applyBorder="1" applyAlignment="1">
      <alignment horizontal="left" vertical="top" wrapText="1"/>
    </xf>
    <xf numFmtId="0" fontId="24" fillId="17" borderId="44" xfId="0" applyFont="1" applyFill="1" applyBorder="1" applyAlignment="1">
      <alignment horizontal="left" vertical="top" wrapText="1"/>
    </xf>
    <xf numFmtId="0" fontId="24" fillId="17" borderId="45" xfId="0" applyFont="1" applyFill="1" applyBorder="1" applyAlignment="1">
      <alignment horizontal="left" vertical="top" wrapText="1"/>
    </xf>
    <xf numFmtId="165" fontId="24" fillId="17" borderId="43" xfId="0" applyNumberFormat="1" applyFont="1" applyFill="1" applyBorder="1" applyAlignment="1">
      <alignment horizontal="right" vertical="top" wrapText="1"/>
    </xf>
    <xf numFmtId="165" fontId="24" fillId="17" borderId="45" xfId="0" applyNumberFormat="1" applyFont="1" applyFill="1" applyBorder="1" applyAlignment="1">
      <alignment horizontal="right" vertical="top" wrapText="1"/>
    </xf>
    <xf numFmtId="0" fontId="24" fillId="17" borderId="43" xfId="0" applyFont="1" applyFill="1" applyBorder="1" applyAlignment="1">
      <alignment horizontal="center" vertical="top" wrapText="1"/>
    </xf>
    <xf numFmtId="0" fontId="24" fillId="17" borderId="44" xfId="0" applyFont="1" applyFill="1" applyBorder="1" applyAlignment="1">
      <alignment horizontal="center" vertical="top" wrapText="1"/>
    </xf>
    <xf numFmtId="0" fontId="24" fillId="17" borderId="45" xfId="0" applyFont="1" applyFill="1" applyBorder="1" applyAlignment="1">
      <alignment horizontal="center" vertical="top" wrapText="1"/>
    </xf>
    <xf numFmtId="171" fontId="24" fillId="17" borderId="43" xfId="0" applyNumberFormat="1" applyFont="1" applyFill="1" applyBorder="1" applyAlignment="1">
      <alignment horizontal="right" vertical="top" wrapText="1"/>
    </xf>
    <xf numFmtId="171" fontId="24" fillId="17" borderId="44" xfId="0" applyNumberFormat="1" applyFont="1" applyFill="1" applyBorder="1" applyAlignment="1">
      <alignment horizontal="right" vertical="top" wrapText="1"/>
    </xf>
    <xf numFmtId="171" fontId="24" fillId="17" borderId="45" xfId="0" applyNumberFormat="1" applyFont="1" applyFill="1" applyBorder="1" applyAlignment="1">
      <alignment horizontal="right" vertical="top" wrapText="1"/>
    </xf>
    <xf numFmtId="165" fontId="24" fillId="17" borderId="44" xfId="0" applyNumberFormat="1" applyFont="1" applyFill="1" applyBorder="1" applyAlignment="1">
      <alignment horizontal="right" vertical="top" wrapText="1"/>
    </xf>
    <xf numFmtId="170" fontId="24" fillId="17" borderId="43" xfId="0" applyNumberFormat="1" applyFont="1" applyFill="1" applyBorder="1" applyAlignment="1">
      <alignment horizontal="right" vertical="top" wrapText="1"/>
    </xf>
    <xf numFmtId="170" fontId="24" fillId="17" borderId="45" xfId="0" applyNumberFormat="1" applyFont="1" applyFill="1" applyBorder="1" applyAlignment="1">
      <alignment horizontal="right" vertical="top" wrapText="1"/>
    </xf>
    <xf numFmtId="0" fontId="4" fillId="0" borderId="66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7" fillId="13" borderId="70" xfId="0" applyFont="1" applyFill="1" applyBorder="1" applyAlignment="1">
      <alignment horizontal="center" vertical="center"/>
    </xf>
    <xf numFmtId="0" fontId="7" fillId="13" borderId="67" xfId="0" applyFont="1" applyFill="1" applyBorder="1" applyAlignment="1">
      <alignment horizontal="center" vertical="center"/>
    </xf>
    <xf numFmtId="0" fontId="7" fillId="13" borderId="68" xfId="0" applyFont="1" applyFill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16" borderId="73" xfId="0" applyFont="1" applyFill="1" applyBorder="1" applyAlignment="1">
      <alignment horizontal="center" vertical="center"/>
    </xf>
    <xf numFmtId="0" fontId="1" fillId="0" borderId="75" xfId="0" applyFont="1" applyBorder="1"/>
    <xf numFmtId="10" fontId="12" fillId="0" borderId="79" xfId="0" applyNumberFormat="1" applyFont="1" applyBorder="1" applyAlignment="1">
      <alignment horizontal="center" vertical="center"/>
    </xf>
    <xf numFmtId="177" fontId="12" fillId="0" borderId="99" xfId="0" applyNumberFormat="1" applyFont="1" applyBorder="1" applyAlignment="1">
      <alignment horizontal="center" vertical="center"/>
    </xf>
    <xf numFmtId="177" fontId="10" fillId="0" borderId="100" xfId="0" applyNumberFormat="1" applyFont="1" applyBorder="1" applyAlignment="1">
      <alignment horizontal="center" vertical="center"/>
    </xf>
    <xf numFmtId="0" fontId="23" fillId="0" borderId="0" xfId="0" applyFont="1"/>
    <xf numFmtId="185" fontId="23" fillId="12" borderId="0" xfId="0" applyNumberFormat="1" applyFont="1" applyFill="1" applyAlignment="1">
      <alignment horizontal="center"/>
    </xf>
    <xf numFmtId="43" fontId="23" fillId="12" borderId="0" xfId="1" applyFont="1" applyFill="1"/>
    <xf numFmtId="184" fontId="23" fillId="12" borderId="0" xfId="0" applyNumberFormat="1" applyFont="1" applyFill="1" applyAlignment="1">
      <alignment horizontal="center"/>
    </xf>
    <xf numFmtId="4" fontId="28" fillId="0" borderId="0" xfId="0" applyNumberFormat="1" applyFont="1"/>
    <xf numFmtId="4" fontId="29" fillId="12" borderId="0" xfId="0" applyNumberFormat="1" applyFont="1" applyFill="1"/>
  </cellXfs>
  <cellStyles count="7">
    <cellStyle name="Moeda" xfId="2" builtinId="4"/>
    <cellStyle name="Normal" xfId="0" builtinId="0"/>
    <cellStyle name="Normal 11" xfId="6" xr:uid="{7BB7A4F2-DE64-4C33-9805-123A55E65DCE}"/>
    <cellStyle name="Normal 2" xfId="3" xr:uid="{43946813-B8F9-45B1-B91D-8498B488F9F9}"/>
    <cellStyle name="Normal 22" xfId="4" xr:uid="{029A65F2-48A0-4FF0-95A8-89DCA160A780}"/>
    <cellStyle name="Porcentagem" xfId="5" builtinId="5"/>
    <cellStyle name="Vírgula" xfId="1" builtinId="3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6.jpeg"/><Relationship Id="rId4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10.jpeg"/><Relationship Id="rId1" Type="http://schemas.openxmlformats.org/officeDocument/2006/relationships/image" Target="../media/image2.jpeg"/><Relationship Id="rId4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0FBC3C-1EAD-411B-84B9-2E7E8AFD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15240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D65078D-54EE-4388-BE88-B8578C0E7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2</xdr:row>
      <xdr:rowOff>125730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7C77A80-31B4-46A0-8F38-580E68045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2</xdr:row>
      <xdr:rowOff>123825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33D06A86-988D-4E88-8CCB-F536F4AF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2</xdr:row>
      <xdr:rowOff>123825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FA3FA232-3473-4E3E-9D74-A56C9523E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5A2B67-CAD7-4C19-9502-08C00B922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19050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552F59D-9302-4940-A8FE-9E11B3EE5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211455</xdr:colOff>
      <xdr:row>2</xdr:row>
      <xdr:rowOff>123825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1D46C97-DFA0-41E3-87DF-BE88BD18C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91465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163830</xdr:colOff>
      <xdr:row>2</xdr:row>
      <xdr:rowOff>121920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2EB2E17-990B-452B-9632-6083B7261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21FFC7-3922-4CB0-8CD6-1CF5021B4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236220</xdr:colOff>
      <xdr:row>0</xdr:row>
      <xdr:rowOff>7620</xdr:rowOff>
    </xdr:from>
    <xdr:ext cx="295275" cy="390525"/>
    <xdr:pic>
      <xdr:nvPicPr>
        <xdr:cNvPr id="3" name="Picture 1">
          <a:extLst>
            <a:ext uri="{FF2B5EF4-FFF2-40B4-BE49-F238E27FC236}">
              <a16:creationId xmlns:a16="http://schemas.microsoft.com/office/drawing/2014/main" id="{3DE6EB40-BAF1-4EFC-9D71-4D9C30E0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"/>
          <a:ext cx="2952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236220</xdr:colOff>
      <xdr:row>0</xdr:row>
      <xdr:rowOff>7620</xdr:rowOff>
    </xdr:from>
    <xdr:to>
      <xdr:col>1</xdr:col>
      <xdr:colOff>207645</xdr:colOff>
      <xdr:row>3</xdr:row>
      <xdr:rowOff>19050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E9B664A-4E87-4A7A-8D63-8027E5B32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"/>
          <a:ext cx="2952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2</xdr:row>
      <xdr:rowOff>125730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17D9D9C-9664-476D-8EA6-8A6132BB1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099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2</xdr:row>
      <xdr:rowOff>123825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6D40E2EE-4E82-4C6B-93EC-678EFCD92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099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163830</xdr:colOff>
      <xdr:row>2</xdr:row>
      <xdr:rowOff>121920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4F754F9-372D-43EA-803F-E4E96321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BB4B3425-42B3-468B-A1D0-3D6720FF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15240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3D2B2B2-F019-4F53-BEF6-E7BA3E32C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2</xdr:row>
      <xdr:rowOff>125730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70C12A61-250E-4591-8C15-C292CC99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099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211455</xdr:colOff>
      <xdr:row>2</xdr:row>
      <xdr:rowOff>123825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D3CBB37A-F8CF-4AA9-B6E7-87AEA6665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91465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163830</xdr:colOff>
      <xdr:row>2</xdr:row>
      <xdr:rowOff>121920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2704F5B8-3384-4F20-B3A7-D661BBB17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AD8C-E020-415A-AF17-9272E0831D29}">
  <dimension ref="A1:AC86"/>
  <sheetViews>
    <sheetView showGridLines="0" zoomScaleNormal="100" workbookViewId="0">
      <selection activeCell="AH29" sqref="AH29"/>
    </sheetView>
  </sheetViews>
  <sheetFormatPr defaultRowHeight="14.4" x14ac:dyDescent="0.3"/>
  <cols>
    <col min="1" max="2" width="4.6640625" style="75" bestFit="1" customWidth="1"/>
    <col min="3" max="3" width="1.88671875" style="75" bestFit="1" customWidth="1"/>
    <col min="4" max="5" width="2.77734375" style="75" bestFit="1" customWidth="1"/>
    <col min="6" max="6" width="1.88671875" style="75" bestFit="1" customWidth="1"/>
    <col min="7" max="7" width="4.6640625" style="75" bestFit="1" customWidth="1"/>
    <col min="8" max="8" width="5.5546875" style="75" bestFit="1" customWidth="1"/>
    <col min="9" max="9" width="9.33203125" style="75" bestFit="1" customWidth="1"/>
    <col min="10" max="10" width="8.44140625" style="75" bestFit="1" customWidth="1"/>
    <col min="11" max="11" width="4.6640625" style="75" bestFit="1" customWidth="1"/>
    <col min="12" max="12" width="0.88671875" style="75" bestFit="1" customWidth="1"/>
    <col min="13" max="13" width="3.77734375" style="75" bestFit="1" customWidth="1"/>
    <col min="14" max="14" width="0.88671875" style="75" bestFit="1" customWidth="1"/>
    <col min="15" max="15" width="2.77734375" style="75" bestFit="1" customWidth="1"/>
    <col min="16" max="16" width="0.88671875" style="75" bestFit="1" customWidth="1"/>
    <col min="17" max="17" width="3.77734375" style="75" bestFit="1" customWidth="1"/>
    <col min="18" max="18" width="0.88671875" style="75" bestFit="1" customWidth="1"/>
    <col min="19" max="19" width="2.77734375" style="75" bestFit="1" customWidth="1"/>
    <col min="20" max="20" width="1.88671875" style="75" bestFit="1" customWidth="1"/>
    <col min="21" max="22" width="0.88671875" style="75" bestFit="1" customWidth="1"/>
    <col min="23" max="23" width="5.5546875" style="75" bestFit="1" customWidth="1"/>
    <col min="24" max="24" width="1.88671875" style="75" bestFit="1" customWidth="1"/>
    <col min="25" max="25" width="2.77734375" style="75" bestFit="1" customWidth="1"/>
    <col min="26" max="26" width="1.88671875" style="75" bestFit="1" customWidth="1"/>
    <col min="27" max="27" width="9.33203125" style="75" bestFit="1" customWidth="1"/>
    <col min="28" max="28" width="8.88671875" style="75"/>
    <col min="29" max="256" width="8.88671875" style="72"/>
    <col min="257" max="258" width="4.6640625" style="72" bestFit="1" customWidth="1"/>
    <col min="259" max="259" width="1.88671875" style="72" bestFit="1" customWidth="1"/>
    <col min="260" max="261" width="2.77734375" style="72" bestFit="1" customWidth="1"/>
    <col min="262" max="262" width="1.88671875" style="72" bestFit="1" customWidth="1"/>
    <col min="263" max="263" width="4.6640625" style="72" bestFit="1" customWidth="1"/>
    <col min="264" max="264" width="5.5546875" style="72" bestFit="1" customWidth="1"/>
    <col min="265" max="265" width="9.33203125" style="72" bestFit="1" customWidth="1"/>
    <col min="266" max="266" width="8.44140625" style="72" bestFit="1" customWidth="1"/>
    <col min="267" max="267" width="4.6640625" style="72" bestFit="1" customWidth="1"/>
    <col min="268" max="268" width="0.88671875" style="72" bestFit="1" customWidth="1"/>
    <col min="269" max="269" width="3.77734375" style="72" bestFit="1" customWidth="1"/>
    <col min="270" max="270" width="0.88671875" style="72" bestFit="1" customWidth="1"/>
    <col min="271" max="271" width="2.77734375" style="72" bestFit="1" customWidth="1"/>
    <col min="272" max="272" width="0.88671875" style="72" bestFit="1" customWidth="1"/>
    <col min="273" max="273" width="3.77734375" style="72" bestFit="1" customWidth="1"/>
    <col min="274" max="274" width="0.88671875" style="72" bestFit="1" customWidth="1"/>
    <col min="275" max="275" width="2.77734375" style="72" bestFit="1" customWidth="1"/>
    <col min="276" max="276" width="1.88671875" style="72" bestFit="1" customWidth="1"/>
    <col min="277" max="278" width="0.88671875" style="72" bestFit="1" customWidth="1"/>
    <col min="279" max="279" width="5.5546875" style="72" bestFit="1" customWidth="1"/>
    <col min="280" max="280" width="1.88671875" style="72" bestFit="1" customWidth="1"/>
    <col min="281" max="281" width="2.77734375" style="72" bestFit="1" customWidth="1"/>
    <col min="282" max="282" width="1.88671875" style="72" bestFit="1" customWidth="1"/>
    <col min="283" max="283" width="9.33203125" style="72" bestFit="1" customWidth="1"/>
    <col min="284" max="512" width="8.88671875" style="72"/>
    <col min="513" max="514" width="4.6640625" style="72" bestFit="1" customWidth="1"/>
    <col min="515" max="515" width="1.88671875" style="72" bestFit="1" customWidth="1"/>
    <col min="516" max="517" width="2.77734375" style="72" bestFit="1" customWidth="1"/>
    <col min="518" max="518" width="1.88671875" style="72" bestFit="1" customWidth="1"/>
    <col min="519" max="519" width="4.6640625" style="72" bestFit="1" customWidth="1"/>
    <col min="520" max="520" width="5.5546875" style="72" bestFit="1" customWidth="1"/>
    <col min="521" max="521" width="9.33203125" style="72" bestFit="1" customWidth="1"/>
    <col min="522" max="522" width="8.44140625" style="72" bestFit="1" customWidth="1"/>
    <col min="523" max="523" width="4.6640625" style="72" bestFit="1" customWidth="1"/>
    <col min="524" max="524" width="0.88671875" style="72" bestFit="1" customWidth="1"/>
    <col min="525" max="525" width="3.77734375" style="72" bestFit="1" customWidth="1"/>
    <col min="526" max="526" width="0.88671875" style="72" bestFit="1" customWidth="1"/>
    <col min="527" max="527" width="2.77734375" style="72" bestFit="1" customWidth="1"/>
    <col min="528" max="528" width="0.88671875" style="72" bestFit="1" customWidth="1"/>
    <col min="529" max="529" width="3.77734375" style="72" bestFit="1" customWidth="1"/>
    <col min="530" max="530" width="0.88671875" style="72" bestFit="1" customWidth="1"/>
    <col min="531" max="531" width="2.77734375" style="72" bestFit="1" customWidth="1"/>
    <col min="532" max="532" width="1.88671875" style="72" bestFit="1" customWidth="1"/>
    <col min="533" max="534" width="0.88671875" style="72" bestFit="1" customWidth="1"/>
    <col min="535" max="535" width="5.5546875" style="72" bestFit="1" customWidth="1"/>
    <col min="536" max="536" width="1.88671875" style="72" bestFit="1" customWidth="1"/>
    <col min="537" max="537" width="2.77734375" style="72" bestFit="1" customWidth="1"/>
    <col min="538" max="538" width="1.88671875" style="72" bestFit="1" customWidth="1"/>
    <col min="539" max="539" width="9.33203125" style="72" bestFit="1" customWidth="1"/>
    <col min="540" max="768" width="8.88671875" style="72"/>
    <col min="769" max="770" width="4.6640625" style="72" bestFit="1" customWidth="1"/>
    <col min="771" max="771" width="1.88671875" style="72" bestFit="1" customWidth="1"/>
    <col min="772" max="773" width="2.77734375" style="72" bestFit="1" customWidth="1"/>
    <col min="774" max="774" width="1.88671875" style="72" bestFit="1" customWidth="1"/>
    <col min="775" max="775" width="4.6640625" style="72" bestFit="1" customWidth="1"/>
    <col min="776" max="776" width="5.5546875" style="72" bestFit="1" customWidth="1"/>
    <col min="777" max="777" width="9.33203125" style="72" bestFit="1" customWidth="1"/>
    <col min="778" max="778" width="8.44140625" style="72" bestFit="1" customWidth="1"/>
    <col min="779" max="779" width="4.6640625" style="72" bestFit="1" customWidth="1"/>
    <col min="780" max="780" width="0.88671875" style="72" bestFit="1" customWidth="1"/>
    <col min="781" max="781" width="3.77734375" style="72" bestFit="1" customWidth="1"/>
    <col min="782" max="782" width="0.88671875" style="72" bestFit="1" customWidth="1"/>
    <col min="783" max="783" width="2.77734375" style="72" bestFit="1" customWidth="1"/>
    <col min="784" max="784" width="0.88671875" style="72" bestFit="1" customWidth="1"/>
    <col min="785" max="785" width="3.77734375" style="72" bestFit="1" customWidth="1"/>
    <col min="786" max="786" width="0.88671875" style="72" bestFit="1" customWidth="1"/>
    <col min="787" max="787" width="2.77734375" style="72" bestFit="1" customWidth="1"/>
    <col min="788" max="788" width="1.88671875" style="72" bestFit="1" customWidth="1"/>
    <col min="789" max="790" width="0.88671875" style="72" bestFit="1" customWidth="1"/>
    <col min="791" max="791" width="5.5546875" style="72" bestFit="1" customWidth="1"/>
    <col min="792" max="792" width="1.88671875" style="72" bestFit="1" customWidth="1"/>
    <col min="793" max="793" width="2.77734375" style="72" bestFit="1" customWidth="1"/>
    <col min="794" max="794" width="1.88671875" style="72" bestFit="1" customWidth="1"/>
    <col min="795" max="795" width="9.33203125" style="72" bestFit="1" customWidth="1"/>
    <col min="796" max="1024" width="8.88671875" style="72"/>
    <col min="1025" max="1026" width="4.6640625" style="72" bestFit="1" customWidth="1"/>
    <col min="1027" max="1027" width="1.88671875" style="72" bestFit="1" customWidth="1"/>
    <col min="1028" max="1029" width="2.77734375" style="72" bestFit="1" customWidth="1"/>
    <col min="1030" max="1030" width="1.88671875" style="72" bestFit="1" customWidth="1"/>
    <col min="1031" max="1031" width="4.6640625" style="72" bestFit="1" customWidth="1"/>
    <col min="1032" max="1032" width="5.5546875" style="72" bestFit="1" customWidth="1"/>
    <col min="1033" max="1033" width="9.33203125" style="72" bestFit="1" customWidth="1"/>
    <col min="1034" max="1034" width="8.44140625" style="72" bestFit="1" customWidth="1"/>
    <col min="1035" max="1035" width="4.6640625" style="72" bestFit="1" customWidth="1"/>
    <col min="1036" max="1036" width="0.88671875" style="72" bestFit="1" customWidth="1"/>
    <col min="1037" max="1037" width="3.77734375" style="72" bestFit="1" customWidth="1"/>
    <col min="1038" max="1038" width="0.88671875" style="72" bestFit="1" customWidth="1"/>
    <col min="1039" max="1039" width="2.77734375" style="72" bestFit="1" customWidth="1"/>
    <col min="1040" max="1040" width="0.88671875" style="72" bestFit="1" customWidth="1"/>
    <col min="1041" max="1041" width="3.77734375" style="72" bestFit="1" customWidth="1"/>
    <col min="1042" max="1042" width="0.88671875" style="72" bestFit="1" customWidth="1"/>
    <col min="1043" max="1043" width="2.77734375" style="72" bestFit="1" customWidth="1"/>
    <col min="1044" max="1044" width="1.88671875" style="72" bestFit="1" customWidth="1"/>
    <col min="1045" max="1046" width="0.88671875" style="72" bestFit="1" customWidth="1"/>
    <col min="1047" max="1047" width="5.5546875" style="72" bestFit="1" customWidth="1"/>
    <col min="1048" max="1048" width="1.88671875" style="72" bestFit="1" customWidth="1"/>
    <col min="1049" max="1049" width="2.77734375" style="72" bestFit="1" customWidth="1"/>
    <col min="1050" max="1050" width="1.88671875" style="72" bestFit="1" customWidth="1"/>
    <col min="1051" max="1051" width="9.33203125" style="72" bestFit="1" customWidth="1"/>
    <col min="1052" max="1280" width="8.88671875" style="72"/>
    <col min="1281" max="1282" width="4.6640625" style="72" bestFit="1" customWidth="1"/>
    <col min="1283" max="1283" width="1.88671875" style="72" bestFit="1" customWidth="1"/>
    <col min="1284" max="1285" width="2.77734375" style="72" bestFit="1" customWidth="1"/>
    <col min="1286" max="1286" width="1.88671875" style="72" bestFit="1" customWidth="1"/>
    <col min="1287" max="1287" width="4.6640625" style="72" bestFit="1" customWidth="1"/>
    <col min="1288" max="1288" width="5.5546875" style="72" bestFit="1" customWidth="1"/>
    <col min="1289" max="1289" width="9.33203125" style="72" bestFit="1" customWidth="1"/>
    <col min="1290" max="1290" width="8.44140625" style="72" bestFit="1" customWidth="1"/>
    <col min="1291" max="1291" width="4.6640625" style="72" bestFit="1" customWidth="1"/>
    <col min="1292" max="1292" width="0.88671875" style="72" bestFit="1" customWidth="1"/>
    <col min="1293" max="1293" width="3.77734375" style="72" bestFit="1" customWidth="1"/>
    <col min="1294" max="1294" width="0.88671875" style="72" bestFit="1" customWidth="1"/>
    <col min="1295" max="1295" width="2.77734375" style="72" bestFit="1" customWidth="1"/>
    <col min="1296" max="1296" width="0.88671875" style="72" bestFit="1" customWidth="1"/>
    <col min="1297" max="1297" width="3.77734375" style="72" bestFit="1" customWidth="1"/>
    <col min="1298" max="1298" width="0.88671875" style="72" bestFit="1" customWidth="1"/>
    <col min="1299" max="1299" width="2.77734375" style="72" bestFit="1" customWidth="1"/>
    <col min="1300" max="1300" width="1.88671875" style="72" bestFit="1" customWidth="1"/>
    <col min="1301" max="1302" width="0.88671875" style="72" bestFit="1" customWidth="1"/>
    <col min="1303" max="1303" width="5.5546875" style="72" bestFit="1" customWidth="1"/>
    <col min="1304" max="1304" width="1.88671875" style="72" bestFit="1" customWidth="1"/>
    <col min="1305" max="1305" width="2.77734375" style="72" bestFit="1" customWidth="1"/>
    <col min="1306" max="1306" width="1.88671875" style="72" bestFit="1" customWidth="1"/>
    <col min="1307" max="1307" width="9.33203125" style="72" bestFit="1" customWidth="1"/>
    <col min="1308" max="1536" width="8.88671875" style="72"/>
    <col min="1537" max="1538" width="4.6640625" style="72" bestFit="1" customWidth="1"/>
    <col min="1539" max="1539" width="1.88671875" style="72" bestFit="1" customWidth="1"/>
    <col min="1540" max="1541" width="2.77734375" style="72" bestFit="1" customWidth="1"/>
    <col min="1542" max="1542" width="1.88671875" style="72" bestFit="1" customWidth="1"/>
    <col min="1543" max="1543" width="4.6640625" style="72" bestFit="1" customWidth="1"/>
    <col min="1544" max="1544" width="5.5546875" style="72" bestFit="1" customWidth="1"/>
    <col min="1545" max="1545" width="9.33203125" style="72" bestFit="1" customWidth="1"/>
    <col min="1546" max="1546" width="8.44140625" style="72" bestFit="1" customWidth="1"/>
    <col min="1547" max="1547" width="4.6640625" style="72" bestFit="1" customWidth="1"/>
    <col min="1548" max="1548" width="0.88671875" style="72" bestFit="1" customWidth="1"/>
    <col min="1549" max="1549" width="3.77734375" style="72" bestFit="1" customWidth="1"/>
    <col min="1550" max="1550" width="0.88671875" style="72" bestFit="1" customWidth="1"/>
    <col min="1551" max="1551" width="2.77734375" style="72" bestFit="1" customWidth="1"/>
    <col min="1552" max="1552" width="0.88671875" style="72" bestFit="1" customWidth="1"/>
    <col min="1553" max="1553" width="3.77734375" style="72" bestFit="1" customWidth="1"/>
    <col min="1554" max="1554" width="0.88671875" style="72" bestFit="1" customWidth="1"/>
    <col min="1555" max="1555" width="2.77734375" style="72" bestFit="1" customWidth="1"/>
    <col min="1556" max="1556" width="1.88671875" style="72" bestFit="1" customWidth="1"/>
    <col min="1557" max="1558" width="0.88671875" style="72" bestFit="1" customWidth="1"/>
    <col min="1559" max="1559" width="5.5546875" style="72" bestFit="1" customWidth="1"/>
    <col min="1560" max="1560" width="1.88671875" style="72" bestFit="1" customWidth="1"/>
    <col min="1561" max="1561" width="2.77734375" style="72" bestFit="1" customWidth="1"/>
    <col min="1562" max="1562" width="1.88671875" style="72" bestFit="1" customWidth="1"/>
    <col min="1563" max="1563" width="9.33203125" style="72" bestFit="1" customWidth="1"/>
    <col min="1564" max="1792" width="8.88671875" style="72"/>
    <col min="1793" max="1794" width="4.6640625" style="72" bestFit="1" customWidth="1"/>
    <col min="1795" max="1795" width="1.88671875" style="72" bestFit="1" customWidth="1"/>
    <col min="1796" max="1797" width="2.77734375" style="72" bestFit="1" customWidth="1"/>
    <col min="1798" max="1798" width="1.88671875" style="72" bestFit="1" customWidth="1"/>
    <col min="1799" max="1799" width="4.6640625" style="72" bestFit="1" customWidth="1"/>
    <col min="1800" max="1800" width="5.5546875" style="72" bestFit="1" customWidth="1"/>
    <col min="1801" max="1801" width="9.33203125" style="72" bestFit="1" customWidth="1"/>
    <col min="1802" max="1802" width="8.44140625" style="72" bestFit="1" customWidth="1"/>
    <col min="1803" max="1803" width="4.6640625" style="72" bestFit="1" customWidth="1"/>
    <col min="1804" max="1804" width="0.88671875" style="72" bestFit="1" customWidth="1"/>
    <col min="1805" max="1805" width="3.77734375" style="72" bestFit="1" customWidth="1"/>
    <col min="1806" max="1806" width="0.88671875" style="72" bestFit="1" customWidth="1"/>
    <col min="1807" max="1807" width="2.77734375" style="72" bestFit="1" customWidth="1"/>
    <col min="1808" max="1808" width="0.88671875" style="72" bestFit="1" customWidth="1"/>
    <col min="1809" max="1809" width="3.77734375" style="72" bestFit="1" customWidth="1"/>
    <col min="1810" max="1810" width="0.88671875" style="72" bestFit="1" customWidth="1"/>
    <col min="1811" max="1811" width="2.77734375" style="72" bestFit="1" customWidth="1"/>
    <col min="1812" max="1812" width="1.88671875" style="72" bestFit="1" customWidth="1"/>
    <col min="1813" max="1814" width="0.88671875" style="72" bestFit="1" customWidth="1"/>
    <col min="1815" max="1815" width="5.5546875" style="72" bestFit="1" customWidth="1"/>
    <col min="1816" max="1816" width="1.88671875" style="72" bestFit="1" customWidth="1"/>
    <col min="1817" max="1817" width="2.77734375" style="72" bestFit="1" customWidth="1"/>
    <col min="1818" max="1818" width="1.88671875" style="72" bestFit="1" customWidth="1"/>
    <col min="1819" max="1819" width="9.33203125" style="72" bestFit="1" customWidth="1"/>
    <col min="1820" max="2048" width="8.88671875" style="72"/>
    <col min="2049" max="2050" width="4.6640625" style="72" bestFit="1" customWidth="1"/>
    <col min="2051" max="2051" width="1.88671875" style="72" bestFit="1" customWidth="1"/>
    <col min="2052" max="2053" width="2.77734375" style="72" bestFit="1" customWidth="1"/>
    <col min="2054" max="2054" width="1.88671875" style="72" bestFit="1" customWidth="1"/>
    <col min="2055" max="2055" width="4.6640625" style="72" bestFit="1" customWidth="1"/>
    <col min="2056" max="2056" width="5.5546875" style="72" bestFit="1" customWidth="1"/>
    <col min="2057" max="2057" width="9.33203125" style="72" bestFit="1" customWidth="1"/>
    <col min="2058" max="2058" width="8.44140625" style="72" bestFit="1" customWidth="1"/>
    <col min="2059" max="2059" width="4.6640625" style="72" bestFit="1" customWidth="1"/>
    <col min="2060" max="2060" width="0.88671875" style="72" bestFit="1" customWidth="1"/>
    <col min="2061" max="2061" width="3.77734375" style="72" bestFit="1" customWidth="1"/>
    <col min="2062" max="2062" width="0.88671875" style="72" bestFit="1" customWidth="1"/>
    <col min="2063" max="2063" width="2.77734375" style="72" bestFit="1" customWidth="1"/>
    <col min="2064" max="2064" width="0.88671875" style="72" bestFit="1" customWidth="1"/>
    <col min="2065" max="2065" width="3.77734375" style="72" bestFit="1" customWidth="1"/>
    <col min="2066" max="2066" width="0.88671875" style="72" bestFit="1" customWidth="1"/>
    <col min="2067" max="2067" width="2.77734375" style="72" bestFit="1" customWidth="1"/>
    <col min="2068" max="2068" width="1.88671875" style="72" bestFit="1" customWidth="1"/>
    <col min="2069" max="2070" width="0.88671875" style="72" bestFit="1" customWidth="1"/>
    <col min="2071" max="2071" width="5.5546875" style="72" bestFit="1" customWidth="1"/>
    <col min="2072" max="2072" width="1.88671875" style="72" bestFit="1" customWidth="1"/>
    <col min="2073" max="2073" width="2.77734375" style="72" bestFit="1" customWidth="1"/>
    <col min="2074" max="2074" width="1.88671875" style="72" bestFit="1" customWidth="1"/>
    <col min="2075" max="2075" width="9.33203125" style="72" bestFit="1" customWidth="1"/>
    <col min="2076" max="2304" width="8.88671875" style="72"/>
    <col min="2305" max="2306" width="4.6640625" style="72" bestFit="1" customWidth="1"/>
    <col min="2307" max="2307" width="1.88671875" style="72" bestFit="1" customWidth="1"/>
    <col min="2308" max="2309" width="2.77734375" style="72" bestFit="1" customWidth="1"/>
    <col min="2310" max="2310" width="1.88671875" style="72" bestFit="1" customWidth="1"/>
    <col min="2311" max="2311" width="4.6640625" style="72" bestFit="1" customWidth="1"/>
    <col min="2312" max="2312" width="5.5546875" style="72" bestFit="1" customWidth="1"/>
    <col min="2313" max="2313" width="9.33203125" style="72" bestFit="1" customWidth="1"/>
    <col min="2314" max="2314" width="8.44140625" style="72" bestFit="1" customWidth="1"/>
    <col min="2315" max="2315" width="4.6640625" style="72" bestFit="1" customWidth="1"/>
    <col min="2316" max="2316" width="0.88671875" style="72" bestFit="1" customWidth="1"/>
    <col min="2317" max="2317" width="3.77734375" style="72" bestFit="1" customWidth="1"/>
    <col min="2318" max="2318" width="0.88671875" style="72" bestFit="1" customWidth="1"/>
    <col min="2319" max="2319" width="2.77734375" style="72" bestFit="1" customWidth="1"/>
    <col min="2320" max="2320" width="0.88671875" style="72" bestFit="1" customWidth="1"/>
    <col min="2321" max="2321" width="3.77734375" style="72" bestFit="1" customWidth="1"/>
    <col min="2322" max="2322" width="0.88671875" style="72" bestFit="1" customWidth="1"/>
    <col min="2323" max="2323" width="2.77734375" style="72" bestFit="1" customWidth="1"/>
    <col min="2324" max="2324" width="1.88671875" style="72" bestFit="1" customWidth="1"/>
    <col min="2325" max="2326" width="0.88671875" style="72" bestFit="1" customWidth="1"/>
    <col min="2327" max="2327" width="5.5546875" style="72" bestFit="1" customWidth="1"/>
    <col min="2328" max="2328" width="1.88671875" style="72" bestFit="1" customWidth="1"/>
    <col min="2329" max="2329" width="2.77734375" style="72" bestFit="1" customWidth="1"/>
    <col min="2330" max="2330" width="1.88671875" style="72" bestFit="1" customWidth="1"/>
    <col min="2331" max="2331" width="9.33203125" style="72" bestFit="1" customWidth="1"/>
    <col min="2332" max="2560" width="8.88671875" style="72"/>
    <col min="2561" max="2562" width="4.6640625" style="72" bestFit="1" customWidth="1"/>
    <col min="2563" max="2563" width="1.88671875" style="72" bestFit="1" customWidth="1"/>
    <col min="2564" max="2565" width="2.77734375" style="72" bestFit="1" customWidth="1"/>
    <col min="2566" max="2566" width="1.88671875" style="72" bestFit="1" customWidth="1"/>
    <col min="2567" max="2567" width="4.6640625" style="72" bestFit="1" customWidth="1"/>
    <col min="2568" max="2568" width="5.5546875" style="72" bestFit="1" customWidth="1"/>
    <col min="2569" max="2569" width="9.33203125" style="72" bestFit="1" customWidth="1"/>
    <col min="2570" max="2570" width="8.44140625" style="72" bestFit="1" customWidth="1"/>
    <col min="2571" max="2571" width="4.6640625" style="72" bestFit="1" customWidth="1"/>
    <col min="2572" max="2572" width="0.88671875" style="72" bestFit="1" customWidth="1"/>
    <col min="2573" max="2573" width="3.77734375" style="72" bestFit="1" customWidth="1"/>
    <col min="2574" max="2574" width="0.88671875" style="72" bestFit="1" customWidth="1"/>
    <col min="2575" max="2575" width="2.77734375" style="72" bestFit="1" customWidth="1"/>
    <col min="2576" max="2576" width="0.88671875" style="72" bestFit="1" customWidth="1"/>
    <col min="2577" max="2577" width="3.77734375" style="72" bestFit="1" customWidth="1"/>
    <col min="2578" max="2578" width="0.88671875" style="72" bestFit="1" customWidth="1"/>
    <col min="2579" max="2579" width="2.77734375" style="72" bestFit="1" customWidth="1"/>
    <col min="2580" max="2580" width="1.88671875" style="72" bestFit="1" customWidth="1"/>
    <col min="2581" max="2582" width="0.88671875" style="72" bestFit="1" customWidth="1"/>
    <col min="2583" max="2583" width="5.5546875" style="72" bestFit="1" customWidth="1"/>
    <col min="2584" max="2584" width="1.88671875" style="72" bestFit="1" customWidth="1"/>
    <col min="2585" max="2585" width="2.77734375" style="72" bestFit="1" customWidth="1"/>
    <col min="2586" max="2586" width="1.88671875" style="72" bestFit="1" customWidth="1"/>
    <col min="2587" max="2587" width="9.33203125" style="72" bestFit="1" customWidth="1"/>
    <col min="2588" max="2816" width="8.88671875" style="72"/>
    <col min="2817" max="2818" width="4.6640625" style="72" bestFit="1" customWidth="1"/>
    <col min="2819" max="2819" width="1.88671875" style="72" bestFit="1" customWidth="1"/>
    <col min="2820" max="2821" width="2.77734375" style="72" bestFit="1" customWidth="1"/>
    <col min="2822" max="2822" width="1.88671875" style="72" bestFit="1" customWidth="1"/>
    <col min="2823" max="2823" width="4.6640625" style="72" bestFit="1" customWidth="1"/>
    <col min="2824" max="2824" width="5.5546875" style="72" bestFit="1" customWidth="1"/>
    <col min="2825" max="2825" width="9.33203125" style="72" bestFit="1" customWidth="1"/>
    <col min="2826" max="2826" width="8.44140625" style="72" bestFit="1" customWidth="1"/>
    <col min="2827" max="2827" width="4.6640625" style="72" bestFit="1" customWidth="1"/>
    <col min="2828" max="2828" width="0.88671875" style="72" bestFit="1" customWidth="1"/>
    <col min="2829" max="2829" width="3.77734375" style="72" bestFit="1" customWidth="1"/>
    <col min="2830" max="2830" width="0.88671875" style="72" bestFit="1" customWidth="1"/>
    <col min="2831" max="2831" width="2.77734375" style="72" bestFit="1" customWidth="1"/>
    <col min="2832" max="2832" width="0.88671875" style="72" bestFit="1" customWidth="1"/>
    <col min="2833" max="2833" width="3.77734375" style="72" bestFit="1" customWidth="1"/>
    <col min="2834" max="2834" width="0.88671875" style="72" bestFit="1" customWidth="1"/>
    <col min="2835" max="2835" width="2.77734375" style="72" bestFit="1" customWidth="1"/>
    <col min="2836" max="2836" width="1.88671875" style="72" bestFit="1" customWidth="1"/>
    <col min="2837" max="2838" width="0.88671875" style="72" bestFit="1" customWidth="1"/>
    <col min="2839" max="2839" width="5.5546875" style="72" bestFit="1" customWidth="1"/>
    <col min="2840" max="2840" width="1.88671875" style="72" bestFit="1" customWidth="1"/>
    <col min="2841" max="2841" width="2.77734375" style="72" bestFit="1" customWidth="1"/>
    <col min="2842" max="2842" width="1.88671875" style="72" bestFit="1" customWidth="1"/>
    <col min="2843" max="2843" width="9.33203125" style="72" bestFit="1" customWidth="1"/>
    <col min="2844" max="3072" width="8.88671875" style="72"/>
    <col min="3073" max="3074" width="4.6640625" style="72" bestFit="1" customWidth="1"/>
    <col min="3075" max="3075" width="1.88671875" style="72" bestFit="1" customWidth="1"/>
    <col min="3076" max="3077" width="2.77734375" style="72" bestFit="1" customWidth="1"/>
    <col min="3078" max="3078" width="1.88671875" style="72" bestFit="1" customWidth="1"/>
    <col min="3079" max="3079" width="4.6640625" style="72" bestFit="1" customWidth="1"/>
    <col min="3080" max="3080" width="5.5546875" style="72" bestFit="1" customWidth="1"/>
    <col min="3081" max="3081" width="9.33203125" style="72" bestFit="1" customWidth="1"/>
    <col min="3082" max="3082" width="8.44140625" style="72" bestFit="1" customWidth="1"/>
    <col min="3083" max="3083" width="4.6640625" style="72" bestFit="1" customWidth="1"/>
    <col min="3084" max="3084" width="0.88671875" style="72" bestFit="1" customWidth="1"/>
    <col min="3085" max="3085" width="3.77734375" style="72" bestFit="1" customWidth="1"/>
    <col min="3086" max="3086" width="0.88671875" style="72" bestFit="1" customWidth="1"/>
    <col min="3087" max="3087" width="2.77734375" style="72" bestFit="1" customWidth="1"/>
    <col min="3088" max="3088" width="0.88671875" style="72" bestFit="1" customWidth="1"/>
    <col min="3089" max="3089" width="3.77734375" style="72" bestFit="1" customWidth="1"/>
    <col min="3090" max="3090" width="0.88671875" style="72" bestFit="1" customWidth="1"/>
    <col min="3091" max="3091" width="2.77734375" style="72" bestFit="1" customWidth="1"/>
    <col min="3092" max="3092" width="1.88671875" style="72" bestFit="1" customWidth="1"/>
    <col min="3093" max="3094" width="0.88671875" style="72" bestFit="1" customWidth="1"/>
    <col min="3095" max="3095" width="5.5546875" style="72" bestFit="1" customWidth="1"/>
    <col min="3096" max="3096" width="1.88671875" style="72" bestFit="1" customWidth="1"/>
    <col min="3097" max="3097" width="2.77734375" style="72" bestFit="1" customWidth="1"/>
    <col min="3098" max="3098" width="1.88671875" style="72" bestFit="1" customWidth="1"/>
    <col min="3099" max="3099" width="9.33203125" style="72" bestFit="1" customWidth="1"/>
    <col min="3100" max="3328" width="8.88671875" style="72"/>
    <col min="3329" max="3330" width="4.6640625" style="72" bestFit="1" customWidth="1"/>
    <col min="3331" max="3331" width="1.88671875" style="72" bestFit="1" customWidth="1"/>
    <col min="3332" max="3333" width="2.77734375" style="72" bestFit="1" customWidth="1"/>
    <col min="3334" max="3334" width="1.88671875" style="72" bestFit="1" customWidth="1"/>
    <col min="3335" max="3335" width="4.6640625" style="72" bestFit="1" customWidth="1"/>
    <col min="3336" max="3336" width="5.5546875" style="72" bestFit="1" customWidth="1"/>
    <col min="3337" max="3337" width="9.33203125" style="72" bestFit="1" customWidth="1"/>
    <col min="3338" max="3338" width="8.44140625" style="72" bestFit="1" customWidth="1"/>
    <col min="3339" max="3339" width="4.6640625" style="72" bestFit="1" customWidth="1"/>
    <col min="3340" max="3340" width="0.88671875" style="72" bestFit="1" customWidth="1"/>
    <col min="3341" max="3341" width="3.77734375" style="72" bestFit="1" customWidth="1"/>
    <col min="3342" max="3342" width="0.88671875" style="72" bestFit="1" customWidth="1"/>
    <col min="3343" max="3343" width="2.77734375" style="72" bestFit="1" customWidth="1"/>
    <col min="3344" max="3344" width="0.88671875" style="72" bestFit="1" customWidth="1"/>
    <col min="3345" max="3345" width="3.77734375" style="72" bestFit="1" customWidth="1"/>
    <col min="3346" max="3346" width="0.88671875" style="72" bestFit="1" customWidth="1"/>
    <col min="3347" max="3347" width="2.77734375" style="72" bestFit="1" customWidth="1"/>
    <col min="3348" max="3348" width="1.88671875" style="72" bestFit="1" customWidth="1"/>
    <col min="3349" max="3350" width="0.88671875" style="72" bestFit="1" customWidth="1"/>
    <col min="3351" max="3351" width="5.5546875" style="72" bestFit="1" customWidth="1"/>
    <col min="3352" max="3352" width="1.88671875" style="72" bestFit="1" customWidth="1"/>
    <col min="3353" max="3353" width="2.77734375" style="72" bestFit="1" customWidth="1"/>
    <col min="3354" max="3354" width="1.88671875" style="72" bestFit="1" customWidth="1"/>
    <col min="3355" max="3355" width="9.33203125" style="72" bestFit="1" customWidth="1"/>
    <col min="3356" max="3584" width="8.88671875" style="72"/>
    <col min="3585" max="3586" width="4.6640625" style="72" bestFit="1" customWidth="1"/>
    <col min="3587" max="3587" width="1.88671875" style="72" bestFit="1" customWidth="1"/>
    <col min="3588" max="3589" width="2.77734375" style="72" bestFit="1" customWidth="1"/>
    <col min="3590" max="3590" width="1.88671875" style="72" bestFit="1" customWidth="1"/>
    <col min="3591" max="3591" width="4.6640625" style="72" bestFit="1" customWidth="1"/>
    <col min="3592" max="3592" width="5.5546875" style="72" bestFit="1" customWidth="1"/>
    <col min="3593" max="3593" width="9.33203125" style="72" bestFit="1" customWidth="1"/>
    <col min="3594" max="3594" width="8.44140625" style="72" bestFit="1" customWidth="1"/>
    <col min="3595" max="3595" width="4.6640625" style="72" bestFit="1" customWidth="1"/>
    <col min="3596" max="3596" width="0.88671875" style="72" bestFit="1" customWidth="1"/>
    <col min="3597" max="3597" width="3.77734375" style="72" bestFit="1" customWidth="1"/>
    <col min="3598" max="3598" width="0.88671875" style="72" bestFit="1" customWidth="1"/>
    <col min="3599" max="3599" width="2.77734375" style="72" bestFit="1" customWidth="1"/>
    <col min="3600" max="3600" width="0.88671875" style="72" bestFit="1" customWidth="1"/>
    <col min="3601" max="3601" width="3.77734375" style="72" bestFit="1" customWidth="1"/>
    <col min="3602" max="3602" width="0.88671875" style="72" bestFit="1" customWidth="1"/>
    <col min="3603" max="3603" width="2.77734375" style="72" bestFit="1" customWidth="1"/>
    <col min="3604" max="3604" width="1.88671875" style="72" bestFit="1" customWidth="1"/>
    <col min="3605" max="3606" width="0.88671875" style="72" bestFit="1" customWidth="1"/>
    <col min="3607" max="3607" width="5.5546875" style="72" bestFit="1" customWidth="1"/>
    <col min="3608" max="3608" width="1.88671875" style="72" bestFit="1" customWidth="1"/>
    <col min="3609" max="3609" width="2.77734375" style="72" bestFit="1" customWidth="1"/>
    <col min="3610" max="3610" width="1.88671875" style="72" bestFit="1" customWidth="1"/>
    <col min="3611" max="3611" width="9.33203125" style="72" bestFit="1" customWidth="1"/>
    <col min="3612" max="3840" width="8.88671875" style="72"/>
    <col min="3841" max="3842" width="4.6640625" style="72" bestFit="1" customWidth="1"/>
    <col min="3843" max="3843" width="1.88671875" style="72" bestFit="1" customWidth="1"/>
    <col min="3844" max="3845" width="2.77734375" style="72" bestFit="1" customWidth="1"/>
    <col min="3846" max="3846" width="1.88671875" style="72" bestFit="1" customWidth="1"/>
    <col min="3847" max="3847" width="4.6640625" style="72" bestFit="1" customWidth="1"/>
    <col min="3848" max="3848" width="5.5546875" style="72" bestFit="1" customWidth="1"/>
    <col min="3849" max="3849" width="9.33203125" style="72" bestFit="1" customWidth="1"/>
    <col min="3850" max="3850" width="8.44140625" style="72" bestFit="1" customWidth="1"/>
    <col min="3851" max="3851" width="4.6640625" style="72" bestFit="1" customWidth="1"/>
    <col min="3852" max="3852" width="0.88671875" style="72" bestFit="1" customWidth="1"/>
    <col min="3853" max="3853" width="3.77734375" style="72" bestFit="1" customWidth="1"/>
    <col min="3854" max="3854" width="0.88671875" style="72" bestFit="1" customWidth="1"/>
    <col min="3855" max="3855" width="2.77734375" style="72" bestFit="1" customWidth="1"/>
    <col min="3856" max="3856" width="0.88671875" style="72" bestFit="1" customWidth="1"/>
    <col min="3857" max="3857" width="3.77734375" style="72" bestFit="1" customWidth="1"/>
    <col min="3858" max="3858" width="0.88671875" style="72" bestFit="1" customWidth="1"/>
    <col min="3859" max="3859" width="2.77734375" style="72" bestFit="1" customWidth="1"/>
    <col min="3860" max="3860" width="1.88671875" style="72" bestFit="1" customWidth="1"/>
    <col min="3861" max="3862" width="0.88671875" style="72" bestFit="1" customWidth="1"/>
    <col min="3863" max="3863" width="5.5546875" style="72" bestFit="1" customWidth="1"/>
    <col min="3864" max="3864" width="1.88671875" style="72" bestFit="1" customWidth="1"/>
    <col min="3865" max="3865" width="2.77734375" style="72" bestFit="1" customWidth="1"/>
    <col min="3866" max="3866" width="1.88671875" style="72" bestFit="1" customWidth="1"/>
    <col min="3867" max="3867" width="9.33203125" style="72" bestFit="1" customWidth="1"/>
    <col min="3868" max="4096" width="8.88671875" style="72"/>
    <col min="4097" max="4098" width="4.6640625" style="72" bestFit="1" customWidth="1"/>
    <col min="4099" max="4099" width="1.88671875" style="72" bestFit="1" customWidth="1"/>
    <col min="4100" max="4101" width="2.77734375" style="72" bestFit="1" customWidth="1"/>
    <col min="4102" max="4102" width="1.88671875" style="72" bestFit="1" customWidth="1"/>
    <col min="4103" max="4103" width="4.6640625" style="72" bestFit="1" customWidth="1"/>
    <col min="4104" max="4104" width="5.5546875" style="72" bestFit="1" customWidth="1"/>
    <col min="4105" max="4105" width="9.33203125" style="72" bestFit="1" customWidth="1"/>
    <col min="4106" max="4106" width="8.44140625" style="72" bestFit="1" customWidth="1"/>
    <col min="4107" max="4107" width="4.6640625" style="72" bestFit="1" customWidth="1"/>
    <col min="4108" max="4108" width="0.88671875" style="72" bestFit="1" customWidth="1"/>
    <col min="4109" max="4109" width="3.77734375" style="72" bestFit="1" customWidth="1"/>
    <col min="4110" max="4110" width="0.88671875" style="72" bestFit="1" customWidth="1"/>
    <col min="4111" max="4111" width="2.77734375" style="72" bestFit="1" customWidth="1"/>
    <col min="4112" max="4112" width="0.88671875" style="72" bestFit="1" customWidth="1"/>
    <col min="4113" max="4113" width="3.77734375" style="72" bestFit="1" customWidth="1"/>
    <col min="4114" max="4114" width="0.88671875" style="72" bestFit="1" customWidth="1"/>
    <col min="4115" max="4115" width="2.77734375" style="72" bestFit="1" customWidth="1"/>
    <col min="4116" max="4116" width="1.88671875" style="72" bestFit="1" customWidth="1"/>
    <col min="4117" max="4118" width="0.88671875" style="72" bestFit="1" customWidth="1"/>
    <col min="4119" max="4119" width="5.5546875" style="72" bestFit="1" customWidth="1"/>
    <col min="4120" max="4120" width="1.88671875" style="72" bestFit="1" customWidth="1"/>
    <col min="4121" max="4121" width="2.77734375" style="72" bestFit="1" customWidth="1"/>
    <col min="4122" max="4122" width="1.88671875" style="72" bestFit="1" customWidth="1"/>
    <col min="4123" max="4123" width="9.33203125" style="72" bestFit="1" customWidth="1"/>
    <col min="4124" max="4352" width="8.88671875" style="72"/>
    <col min="4353" max="4354" width="4.6640625" style="72" bestFit="1" customWidth="1"/>
    <col min="4355" max="4355" width="1.88671875" style="72" bestFit="1" customWidth="1"/>
    <col min="4356" max="4357" width="2.77734375" style="72" bestFit="1" customWidth="1"/>
    <col min="4358" max="4358" width="1.88671875" style="72" bestFit="1" customWidth="1"/>
    <col min="4359" max="4359" width="4.6640625" style="72" bestFit="1" customWidth="1"/>
    <col min="4360" max="4360" width="5.5546875" style="72" bestFit="1" customWidth="1"/>
    <col min="4361" max="4361" width="9.33203125" style="72" bestFit="1" customWidth="1"/>
    <col min="4362" max="4362" width="8.44140625" style="72" bestFit="1" customWidth="1"/>
    <col min="4363" max="4363" width="4.6640625" style="72" bestFit="1" customWidth="1"/>
    <col min="4364" max="4364" width="0.88671875" style="72" bestFit="1" customWidth="1"/>
    <col min="4365" max="4365" width="3.77734375" style="72" bestFit="1" customWidth="1"/>
    <col min="4366" max="4366" width="0.88671875" style="72" bestFit="1" customWidth="1"/>
    <col min="4367" max="4367" width="2.77734375" style="72" bestFit="1" customWidth="1"/>
    <col min="4368" max="4368" width="0.88671875" style="72" bestFit="1" customWidth="1"/>
    <col min="4369" max="4369" width="3.77734375" style="72" bestFit="1" customWidth="1"/>
    <col min="4370" max="4370" width="0.88671875" style="72" bestFit="1" customWidth="1"/>
    <col min="4371" max="4371" width="2.77734375" style="72" bestFit="1" customWidth="1"/>
    <col min="4372" max="4372" width="1.88671875" style="72" bestFit="1" customWidth="1"/>
    <col min="4373" max="4374" width="0.88671875" style="72" bestFit="1" customWidth="1"/>
    <col min="4375" max="4375" width="5.5546875" style="72" bestFit="1" customWidth="1"/>
    <col min="4376" max="4376" width="1.88671875" style="72" bestFit="1" customWidth="1"/>
    <col min="4377" max="4377" width="2.77734375" style="72" bestFit="1" customWidth="1"/>
    <col min="4378" max="4378" width="1.88671875" style="72" bestFit="1" customWidth="1"/>
    <col min="4379" max="4379" width="9.33203125" style="72" bestFit="1" customWidth="1"/>
    <col min="4380" max="4608" width="8.88671875" style="72"/>
    <col min="4609" max="4610" width="4.6640625" style="72" bestFit="1" customWidth="1"/>
    <col min="4611" max="4611" width="1.88671875" style="72" bestFit="1" customWidth="1"/>
    <col min="4612" max="4613" width="2.77734375" style="72" bestFit="1" customWidth="1"/>
    <col min="4614" max="4614" width="1.88671875" style="72" bestFit="1" customWidth="1"/>
    <col min="4615" max="4615" width="4.6640625" style="72" bestFit="1" customWidth="1"/>
    <col min="4616" max="4616" width="5.5546875" style="72" bestFit="1" customWidth="1"/>
    <col min="4617" max="4617" width="9.33203125" style="72" bestFit="1" customWidth="1"/>
    <col min="4618" max="4618" width="8.44140625" style="72" bestFit="1" customWidth="1"/>
    <col min="4619" max="4619" width="4.6640625" style="72" bestFit="1" customWidth="1"/>
    <col min="4620" max="4620" width="0.88671875" style="72" bestFit="1" customWidth="1"/>
    <col min="4621" max="4621" width="3.77734375" style="72" bestFit="1" customWidth="1"/>
    <col min="4622" max="4622" width="0.88671875" style="72" bestFit="1" customWidth="1"/>
    <col min="4623" max="4623" width="2.77734375" style="72" bestFit="1" customWidth="1"/>
    <col min="4624" max="4624" width="0.88671875" style="72" bestFit="1" customWidth="1"/>
    <col min="4625" max="4625" width="3.77734375" style="72" bestFit="1" customWidth="1"/>
    <col min="4626" max="4626" width="0.88671875" style="72" bestFit="1" customWidth="1"/>
    <col min="4627" max="4627" width="2.77734375" style="72" bestFit="1" customWidth="1"/>
    <col min="4628" max="4628" width="1.88671875" style="72" bestFit="1" customWidth="1"/>
    <col min="4629" max="4630" width="0.88671875" style="72" bestFit="1" customWidth="1"/>
    <col min="4631" max="4631" width="5.5546875" style="72" bestFit="1" customWidth="1"/>
    <col min="4632" max="4632" width="1.88671875" style="72" bestFit="1" customWidth="1"/>
    <col min="4633" max="4633" width="2.77734375" style="72" bestFit="1" customWidth="1"/>
    <col min="4634" max="4634" width="1.88671875" style="72" bestFit="1" customWidth="1"/>
    <col min="4635" max="4635" width="9.33203125" style="72" bestFit="1" customWidth="1"/>
    <col min="4636" max="4864" width="8.88671875" style="72"/>
    <col min="4865" max="4866" width="4.6640625" style="72" bestFit="1" customWidth="1"/>
    <col min="4867" max="4867" width="1.88671875" style="72" bestFit="1" customWidth="1"/>
    <col min="4868" max="4869" width="2.77734375" style="72" bestFit="1" customWidth="1"/>
    <col min="4870" max="4870" width="1.88671875" style="72" bestFit="1" customWidth="1"/>
    <col min="4871" max="4871" width="4.6640625" style="72" bestFit="1" customWidth="1"/>
    <col min="4872" max="4872" width="5.5546875" style="72" bestFit="1" customWidth="1"/>
    <col min="4873" max="4873" width="9.33203125" style="72" bestFit="1" customWidth="1"/>
    <col min="4874" max="4874" width="8.44140625" style="72" bestFit="1" customWidth="1"/>
    <col min="4875" max="4875" width="4.6640625" style="72" bestFit="1" customWidth="1"/>
    <col min="4876" max="4876" width="0.88671875" style="72" bestFit="1" customWidth="1"/>
    <col min="4877" max="4877" width="3.77734375" style="72" bestFit="1" customWidth="1"/>
    <col min="4878" max="4878" width="0.88671875" style="72" bestFit="1" customWidth="1"/>
    <col min="4879" max="4879" width="2.77734375" style="72" bestFit="1" customWidth="1"/>
    <col min="4880" max="4880" width="0.88671875" style="72" bestFit="1" customWidth="1"/>
    <col min="4881" max="4881" width="3.77734375" style="72" bestFit="1" customWidth="1"/>
    <col min="4882" max="4882" width="0.88671875" style="72" bestFit="1" customWidth="1"/>
    <col min="4883" max="4883" width="2.77734375" style="72" bestFit="1" customWidth="1"/>
    <col min="4884" max="4884" width="1.88671875" style="72" bestFit="1" customWidth="1"/>
    <col min="4885" max="4886" width="0.88671875" style="72" bestFit="1" customWidth="1"/>
    <col min="4887" max="4887" width="5.5546875" style="72" bestFit="1" customWidth="1"/>
    <col min="4888" max="4888" width="1.88671875" style="72" bestFit="1" customWidth="1"/>
    <col min="4889" max="4889" width="2.77734375" style="72" bestFit="1" customWidth="1"/>
    <col min="4890" max="4890" width="1.88671875" style="72" bestFit="1" customWidth="1"/>
    <col min="4891" max="4891" width="9.33203125" style="72" bestFit="1" customWidth="1"/>
    <col min="4892" max="5120" width="8.88671875" style="72"/>
    <col min="5121" max="5122" width="4.6640625" style="72" bestFit="1" customWidth="1"/>
    <col min="5123" max="5123" width="1.88671875" style="72" bestFit="1" customWidth="1"/>
    <col min="5124" max="5125" width="2.77734375" style="72" bestFit="1" customWidth="1"/>
    <col min="5126" max="5126" width="1.88671875" style="72" bestFit="1" customWidth="1"/>
    <col min="5127" max="5127" width="4.6640625" style="72" bestFit="1" customWidth="1"/>
    <col min="5128" max="5128" width="5.5546875" style="72" bestFit="1" customWidth="1"/>
    <col min="5129" max="5129" width="9.33203125" style="72" bestFit="1" customWidth="1"/>
    <col min="5130" max="5130" width="8.44140625" style="72" bestFit="1" customWidth="1"/>
    <col min="5131" max="5131" width="4.6640625" style="72" bestFit="1" customWidth="1"/>
    <col min="5132" max="5132" width="0.88671875" style="72" bestFit="1" customWidth="1"/>
    <col min="5133" max="5133" width="3.77734375" style="72" bestFit="1" customWidth="1"/>
    <col min="5134" max="5134" width="0.88671875" style="72" bestFit="1" customWidth="1"/>
    <col min="5135" max="5135" width="2.77734375" style="72" bestFit="1" customWidth="1"/>
    <col min="5136" max="5136" width="0.88671875" style="72" bestFit="1" customWidth="1"/>
    <col min="5137" max="5137" width="3.77734375" style="72" bestFit="1" customWidth="1"/>
    <col min="5138" max="5138" width="0.88671875" style="72" bestFit="1" customWidth="1"/>
    <col min="5139" max="5139" width="2.77734375" style="72" bestFit="1" customWidth="1"/>
    <col min="5140" max="5140" width="1.88671875" style="72" bestFit="1" customWidth="1"/>
    <col min="5141" max="5142" width="0.88671875" style="72" bestFit="1" customWidth="1"/>
    <col min="5143" max="5143" width="5.5546875" style="72" bestFit="1" customWidth="1"/>
    <col min="5144" max="5144" width="1.88671875" style="72" bestFit="1" customWidth="1"/>
    <col min="5145" max="5145" width="2.77734375" style="72" bestFit="1" customWidth="1"/>
    <col min="5146" max="5146" width="1.88671875" style="72" bestFit="1" customWidth="1"/>
    <col min="5147" max="5147" width="9.33203125" style="72" bestFit="1" customWidth="1"/>
    <col min="5148" max="5376" width="8.88671875" style="72"/>
    <col min="5377" max="5378" width="4.6640625" style="72" bestFit="1" customWidth="1"/>
    <col min="5379" max="5379" width="1.88671875" style="72" bestFit="1" customWidth="1"/>
    <col min="5380" max="5381" width="2.77734375" style="72" bestFit="1" customWidth="1"/>
    <col min="5382" max="5382" width="1.88671875" style="72" bestFit="1" customWidth="1"/>
    <col min="5383" max="5383" width="4.6640625" style="72" bestFit="1" customWidth="1"/>
    <col min="5384" max="5384" width="5.5546875" style="72" bestFit="1" customWidth="1"/>
    <col min="5385" max="5385" width="9.33203125" style="72" bestFit="1" customWidth="1"/>
    <col min="5386" max="5386" width="8.44140625" style="72" bestFit="1" customWidth="1"/>
    <col min="5387" max="5387" width="4.6640625" style="72" bestFit="1" customWidth="1"/>
    <col min="5388" max="5388" width="0.88671875" style="72" bestFit="1" customWidth="1"/>
    <col min="5389" max="5389" width="3.77734375" style="72" bestFit="1" customWidth="1"/>
    <col min="5390" max="5390" width="0.88671875" style="72" bestFit="1" customWidth="1"/>
    <col min="5391" max="5391" width="2.77734375" style="72" bestFit="1" customWidth="1"/>
    <col min="5392" max="5392" width="0.88671875" style="72" bestFit="1" customWidth="1"/>
    <col min="5393" max="5393" width="3.77734375" style="72" bestFit="1" customWidth="1"/>
    <col min="5394" max="5394" width="0.88671875" style="72" bestFit="1" customWidth="1"/>
    <col min="5395" max="5395" width="2.77734375" style="72" bestFit="1" customWidth="1"/>
    <col min="5396" max="5396" width="1.88671875" style="72" bestFit="1" customWidth="1"/>
    <col min="5397" max="5398" width="0.88671875" style="72" bestFit="1" customWidth="1"/>
    <col min="5399" max="5399" width="5.5546875" style="72" bestFit="1" customWidth="1"/>
    <col min="5400" max="5400" width="1.88671875" style="72" bestFit="1" customWidth="1"/>
    <col min="5401" max="5401" width="2.77734375" style="72" bestFit="1" customWidth="1"/>
    <col min="5402" max="5402" width="1.88671875" style="72" bestFit="1" customWidth="1"/>
    <col min="5403" max="5403" width="9.33203125" style="72" bestFit="1" customWidth="1"/>
    <col min="5404" max="5632" width="8.88671875" style="72"/>
    <col min="5633" max="5634" width="4.6640625" style="72" bestFit="1" customWidth="1"/>
    <col min="5635" max="5635" width="1.88671875" style="72" bestFit="1" customWidth="1"/>
    <col min="5636" max="5637" width="2.77734375" style="72" bestFit="1" customWidth="1"/>
    <col min="5638" max="5638" width="1.88671875" style="72" bestFit="1" customWidth="1"/>
    <col min="5639" max="5639" width="4.6640625" style="72" bestFit="1" customWidth="1"/>
    <col min="5640" max="5640" width="5.5546875" style="72" bestFit="1" customWidth="1"/>
    <col min="5641" max="5641" width="9.33203125" style="72" bestFit="1" customWidth="1"/>
    <col min="5642" max="5642" width="8.44140625" style="72" bestFit="1" customWidth="1"/>
    <col min="5643" max="5643" width="4.6640625" style="72" bestFit="1" customWidth="1"/>
    <col min="5644" max="5644" width="0.88671875" style="72" bestFit="1" customWidth="1"/>
    <col min="5645" max="5645" width="3.77734375" style="72" bestFit="1" customWidth="1"/>
    <col min="5646" max="5646" width="0.88671875" style="72" bestFit="1" customWidth="1"/>
    <col min="5647" max="5647" width="2.77734375" style="72" bestFit="1" customWidth="1"/>
    <col min="5648" max="5648" width="0.88671875" style="72" bestFit="1" customWidth="1"/>
    <col min="5649" max="5649" width="3.77734375" style="72" bestFit="1" customWidth="1"/>
    <col min="5650" max="5650" width="0.88671875" style="72" bestFit="1" customWidth="1"/>
    <col min="5651" max="5651" width="2.77734375" style="72" bestFit="1" customWidth="1"/>
    <col min="5652" max="5652" width="1.88671875" style="72" bestFit="1" customWidth="1"/>
    <col min="5653" max="5654" width="0.88671875" style="72" bestFit="1" customWidth="1"/>
    <col min="5655" max="5655" width="5.5546875" style="72" bestFit="1" customWidth="1"/>
    <col min="5656" max="5656" width="1.88671875" style="72" bestFit="1" customWidth="1"/>
    <col min="5657" max="5657" width="2.77734375" style="72" bestFit="1" customWidth="1"/>
    <col min="5658" max="5658" width="1.88671875" style="72" bestFit="1" customWidth="1"/>
    <col min="5659" max="5659" width="9.33203125" style="72" bestFit="1" customWidth="1"/>
    <col min="5660" max="5888" width="8.88671875" style="72"/>
    <col min="5889" max="5890" width="4.6640625" style="72" bestFit="1" customWidth="1"/>
    <col min="5891" max="5891" width="1.88671875" style="72" bestFit="1" customWidth="1"/>
    <col min="5892" max="5893" width="2.77734375" style="72" bestFit="1" customWidth="1"/>
    <col min="5894" max="5894" width="1.88671875" style="72" bestFit="1" customWidth="1"/>
    <col min="5895" max="5895" width="4.6640625" style="72" bestFit="1" customWidth="1"/>
    <col min="5896" max="5896" width="5.5546875" style="72" bestFit="1" customWidth="1"/>
    <col min="5897" max="5897" width="9.33203125" style="72" bestFit="1" customWidth="1"/>
    <col min="5898" max="5898" width="8.44140625" style="72" bestFit="1" customWidth="1"/>
    <col min="5899" max="5899" width="4.6640625" style="72" bestFit="1" customWidth="1"/>
    <col min="5900" max="5900" width="0.88671875" style="72" bestFit="1" customWidth="1"/>
    <col min="5901" max="5901" width="3.77734375" style="72" bestFit="1" customWidth="1"/>
    <col min="5902" max="5902" width="0.88671875" style="72" bestFit="1" customWidth="1"/>
    <col min="5903" max="5903" width="2.77734375" style="72" bestFit="1" customWidth="1"/>
    <col min="5904" max="5904" width="0.88671875" style="72" bestFit="1" customWidth="1"/>
    <col min="5905" max="5905" width="3.77734375" style="72" bestFit="1" customWidth="1"/>
    <col min="5906" max="5906" width="0.88671875" style="72" bestFit="1" customWidth="1"/>
    <col min="5907" max="5907" width="2.77734375" style="72" bestFit="1" customWidth="1"/>
    <col min="5908" max="5908" width="1.88671875" style="72" bestFit="1" customWidth="1"/>
    <col min="5909" max="5910" width="0.88671875" style="72" bestFit="1" customWidth="1"/>
    <col min="5911" max="5911" width="5.5546875" style="72" bestFit="1" customWidth="1"/>
    <col min="5912" max="5912" width="1.88671875" style="72" bestFit="1" customWidth="1"/>
    <col min="5913" max="5913" width="2.77734375" style="72" bestFit="1" customWidth="1"/>
    <col min="5914" max="5914" width="1.88671875" style="72" bestFit="1" customWidth="1"/>
    <col min="5915" max="5915" width="9.33203125" style="72" bestFit="1" customWidth="1"/>
    <col min="5916" max="6144" width="8.88671875" style="72"/>
    <col min="6145" max="6146" width="4.6640625" style="72" bestFit="1" customWidth="1"/>
    <col min="6147" max="6147" width="1.88671875" style="72" bestFit="1" customWidth="1"/>
    <col min="6148" max="6149" width="2.77734375" style="72" bestFit="1" customWidth="1"/>
    <col min="6150" max="6150" width="1.88671875" style="72" bestFit="1" customWidth="1"/>
    <col min="6151" max="6151" width="4.6640625" style="72" bestFit="1" customWidth="1"/>
    <col min="6152" max="6152" width="5.5546875" style="72" bestFit="1" customWidth="1"/>
    <col min="6153" max="6153" width="9.33203125" style="72" bestFit="1" customWidth="1"/>
    <col min="6154" max="6154" width="8.44140625" style="72" bestFit="1" customWidth="1"/>
    <col min="6155" max="6155" width="4.6640625" style="72" bestFit="1" customWidth="1"/>
    <col min="6156" max="6156" width="0.88671875" style="72" bestFit="1" customWidth="1"/>
    <col min="6157" max="6157" width="3.77734375" style="72" bestFit="1" customWidth="1"/>
    <col min="6158" max="6158" width="0.88671875" style="72" bestFit="1" customWidth="1"/>
    <col min="6159" max="6159" width="2.77734375" style="72" bestFit="1" customWidth="1"/>
    <col min="6160" max="6160" width="0.88671875" style="72" bestFit="1" customWidth="1"/>
    <col min="6161" max="6161" width="3.77734375" style="72" bestFit="1" customWidth="1"/>
    <col min="6162" max="6162" width="0.88671875" style="72" bestFit="1" customWidth="1"/>
    <col min="6163" max="6163" width="2.77734375" style="72" bestFit="1" customWidth="1"/>
    <col min="6164" max="6164" width="1.88671875" style="72" bestFit="1" customWidth="1"/>
    <col min="6165" max="6166" width="0.88671875" style="72" bestFit="1" customWidth="1"/>
    <col min="6167" max="6167" width="5.5546875" style="72" bestFit="1" customWidth="1"/>
    <col min="6168" max="6168" width="1.88671875" style="72" bestFit="1" customWidth="1"/>
    <col min="6169" max="6169" width="2.77734375" style="72" bestFit="1" customWidth="1"/>
    <col min="6170" max="6170" width="1.88671875" style="72" bestFit="1" customWidth="1"/>
    <col min="6171" max="6171" width="9.33203125" style="72" bestFit="1" customWidth="1"/>
    <col min="6172" max="6400" width="8.88671875" style="72"/>
    <col min="6401" max="6402" width="4.6640625" style="72" bestFit="1" customWidth="1"/>
    <col min="6403" max="6403" width="1.88671875" style="72" bestFit="1" customWidth="1"/>
    <col min="6404" max="6405" width="2.77734375" style="72" bestFit="1" customWidth="1"/>
    <col min="6406" max="6406" width="1.88671875" style="72" bestFit="1" customWidth="1"/>
    <col min="6407" max="6407" width="4.6640625" style="72" bestFit="1" customWidth="1"/>
    <col min="6408" max="6408" width="5.5546875" style="72" bestFit="1" customWidth="1"/>
    <col min="6409" max="6409" width="9.33203125" style="72" bestFit="1" customWidth="1"/>
    <col min="6410" max="6410" width="8.44140625" style="72" bestFit="1" customWidth="1"/>
    <col min="6411" max="6411" width="4.6640625" style="72" bestFit="1" customWidth="1"/>
    <col min="6412" max="6412" width="0.88671875" style="72" bestFit="1" customWidth="1"/>
    <col min="6413" max="6413" width="3.77734375" style="72" bestFit="1" customWidth="1"/>
    <col min="6414" max="6414" width="0.88671875" style="72" bestFit="1" customWidth="1"/>
    <col min="6415" max="6415" width="2.77734375" style="72" bestFit="1" customWidth="1"/>
    <col min="6416" max="6416" width="0.88671875" style="72" bestFit="1" customWidth="1"/>
    <col min="6417" max="6417" width="3.77734375" style="72" bestFit="1" customWidth="1"/>
    <col min="6418" max="6418" width="0.88671875" style="72" bestFit="1" customWidth="1"/>
    <col min="6419" max="6419" width="2.77734375" style="72" bestFit="1" customWidth="1"/>
    <col min="6420" max="6420" width="1.88671875" style="72" bestFit="1" customWidth="1"/>
    <col min="6421" max="6422" width="0.88671875" style="72" bestFit="1" customWidth="1"/>
    <col min="6423" max="6423" width="5.5546875" style="72" bestFit="1" customWidth="1"/>
    <col min="6424" max="6424" width="1.88671875" style="72" bestFit="1" customWidth="1"/>
    <col min="6425" max="6425" width="2.77734375" style="72" bestFit="1" customWidth="1"/>
    <col min="6426" max="6426" width="1.88671875" style="72" bestFit="1" customWidth="1"/>
    <col min="6427" max="6427" width="9.33203125" style="72" bestFit="1" customWidth="1"/>
    <col min="6428" max="6656" width="8.88671875" style="72"/>
    <col min="6657" max="6658" width="4.6640625" style="72" bestFit="1" customWidth="1"/>
    <col min="6659" max="6659" width="1.88671875" style="72" bestFit="1" customWidth="1"/>
    <col min="6660" max="6661" width="2.77734375" style="72" bestFit="1" customWidth="1"/>
    <col min="6662" max="6662" width="1.88671875" style="72" bestFit="1" customWidth="1"/>
    <col min="6663" max="6663" width="4.6640625" style="72" bestFit="1" customWidth="1"/>
    <col min="6664" max="6664" width="5.5546875" style="72" bestFit="1" customWidth="1"/>
    <col min="6665" max="6665" width="9.33203125" style="72" bestFit="1" customWidth="1"/>
    <col min="6666" max="6666" width="8.44140625" style="72" bestFit="1" customWidth="1"/>
    <col min="6667" max="6667" width="4.6640625" style="72" bestFit="1" customWidth="1"/>
    <col min="6668" max="6668" width="0.88671875" style="72" bestFit="1" customWidth="1"/>
    <col min="6669" max="6669" width="3.77734375" style="72" bestFit="1" customWidth="1"/>
    <col min="6670" max="6670" width="0.88671875" style="72" bestFit="1" customWidth="1"/>
    <col min="6671" max="6671" width="2.77734375" style="72" bestFit="1" customWidth="1"/>
    <col min="6672" max="6672" width="0.88671875" style="72" bestFit="1" customWidth="1"/>
    <col min="6673" max="6673" width="3.77734375" style="72" bestFit="1" customWidth="1"/>
    <col min="6674" max="6674" width="0.88671875" style="72" bestFit="1" customWidth="1"/>
    <col min="6675" max="6675" width="2.77734375" style="72" bestFit="1" customWidth="1"/>
    <col min="6676" max="6676" width="1.88671875" style="72" bestFit="1" customWidth="1"/>
    <col min="6677" max="6678" width="0.88671875" style="72" bestFit="1" customWidth="1"/>
    <col min="6679" max="6679" width="5.5546875" style="72" bestFit="1" customWidth="1"/>
    <col min="6680" max="6680" width="1.88671875" style="72" bestFit="1" customWidth="1"/>
    <col min="6681" max="6681" width="2.77734375" style="72" bestFit="1" customWidth="1"/>
    <col min="6682" max="6682" width="1.88671875" style="72" bestFit="1" customWidth="1"/>
    <col min="6683" max="6683" width="9.33203125" style="72" bestFit="1" customWidth="1"/>
    <col min="6684" max="6912" width="8.88671875" style="72"/>
    <col min="6913" max="6914" width="4.6640625" style="72" bestFit="1" customWidth="1"/>
    <col min="6915" max="6915" width="1.88671875" style="72" bestFit="1" customWidth="1"/>
    <col min="6916" max="6917" width="2.77734375" style="72" bestFit="1" customWidth="1"/>
    <col min="6918" max="6918" width="1.88671875" style="72" bestFit="1" customWidth="1"/>
    <col min="6919" max="6919" width="4.6640625" style="72" bestFit="1" customWidth="1"/>
    <col min="6920" max="6920" width="5.5546875" style="72" bestFit="1" customWidth="1"/>
    <col min="6921" max="6921" width="9.33203125" style="72" bestFit="1" customWidth="1"/>
    <col min="6922" max="6922" width="8.44140625" style="72" bestFit="1" customWidth="1"/>
    <col min="6923" max="6923" width="4.6640625" style="72" bestFit="1" customWidth="1"/>
    <col min="6924" max="6924" width="0.88671875" style="72" bestFit="1" customWidth="1"/>
    <col min="6925" max="6925" width="3.77734375" style="72" bestFit="1" customWidth="1"/>
    <col min="6926" max="6926" width="0.88671875" style="72" bestFit="1" customWidth="1"/>
    <col min="6927" max="6927" width="2.77734375" style="72" bestFit="1" customWidth="1"/>
    <col min="6928" max="6928" width="0.88671875" style="72" bestFit="1" customWidth="1"/>
    <col min="6929" max="6929" width="3.77734375" style="72" bestFit="1" customWidth="1"/>
    <col min="6930" max="6930" width="0.88671875" style="72" bestFit="1" customWidth="1"/>
    <col min="6931" max="6931" width="2.77734375" style="72" bestFit="1" customWidth="1"/>
    <col min="6932" max="6932" width="1.88671875" style="72" bestFit="1" customWidth="1"/>
    <col min="6933" max="6934" width="0.88671875" style="72" bestFit="1" customWidth="1"/>
    <col min="6935" max="6935" width="5.5546875" style="72" bestFit="1" customWidth="1"/>
    <col min="6936" max="6936" width="1.88671875" style="72" bestFit="1" customWidth="1"/>
    <col min="6937" max="6937" width="2.77734375" style="72" bestFit="1" customWidth="1"/>
    <col min="6938" max="6938" width="1.88671875" style="72" bestFit="1" customWidth="1"/>
    <col min="6939" max="6939" width="9.33203125" style="72" bestFit="1" customWidth="1"/>
    <col min="6940" max="7168" width="8.88671875" style="72"/>
    <col min="7169" max="7170" width="4.6640625" style="72" bestFit="1" customWidth="1"/>
    <col min="7171" max="7171" width="1.88671875" style="72" bestFit="1" customWidth="1"/>
    <col min="7172" max="7173" width="2.77734375" style="72" bestFit="1" customWidth="1"/>
    <col min="7174" max="7174" width="1.88671875" style="72" bestFit="1" customWidth="1"/>
    <col min="7175" max="7175" width="4.6640625" style="72" bestFit="1" customWidth="1"/>
    <col min="7176" max="7176" width="5.5546875" style="72" bestFit="1" customWidth="1"/>
    <col min="7177" max="7177" width="9.33203125" style="72" bestFit="1" customWidth="1"/>
    <col min="7178" max="7178" width="8.44140625" style="72" bestFit="1" customWidth="1"/>
    <col min="7179" max="7179" width="4.6640625" style="72" bestFit="1" customWidth="1"/>
    <col min="7180" max="7180" width="0.88671875" style="72" bestFit="1" customWidth="1"/>
    <col min="7181" max="7181" width="3.77734375" style="72" bestFit="1" customWidth="1"/>
    <col min="7182" max="7182" width="0.88671875" style="72" bestFit="1" customWidth="1"/>
    <col min="7183" max="7183" width="2.77734375" style="72" bestFit="1" customWidth="1"/>
    <col min="7184" max="7184" width="0.88671875" style="72" bestFit="1" customWidth="1"/>
    <col min="7185" max="7185" width="3.77734375" style="72" bestFit="1" customWidth="1"/>
    <col min="7186" max="7186" width="0.88671875" style="72" bestFit="1" customWidth="1"/>
    <col min="7187" max="7187" width="2.77734375" style="72" bestFit="1" customWidth="1"/>
    <col min="7188" max="7188" width="1.88671875" style="72" bestFit="1" customWidth="1"/>
    <col min="7189" max="7190" width="0.88671875" style="72" bestFit="1" customWidth="1"/>
    <col min="7191" max="7191" width="5.5546875" style="72" bestFit="1" customWidth="1"/>
    <col min="7192" max="7192" width="1.88671875" style="72" bestFit="1" customWidth="1"/>
    <col min="7193" max="7193" width="2.77734375" style="72" bestFit="1" customWidth="1"/>
    <col min="7194" max="7194" width="1.88671875" style="72" bestFit="1" customWidth="1"/>
    <col min="7195" max="7195" width="9.33203125" style="72" bestFit="1" customWidth="1"/>
    <col min="7196" max="7424" width="8.88671875" style="72"/>
    <col min="7425" max="7426" width="4.6640625" style="72" bestFit="1" customWidth="1"/>
    <col min="7427" max="7427" width="1.88671875" style="72" bestFit="1" customWidth="1"/>
    <col min="7428" max="7429" width="2.77734375" style="72" bestFit="1" customWidth="1"/>
    <col min="7430" max="7430" width="1.88671875" style="72" bestFit="1" customWidth="1"/>
    <col min="7431" max="7431" width="4.6640625" style="72" bestFit="1" customWidth="1"/>
    <col min="7432" max="7432" width="5.5546875" style="72" bestFit="1" customWidth="1"/>
    <col min="7433" max="7433" width="9.33203125" style="72" bestFit="1" customWidth="1"/>
    <col min="7434" max="7434" width="8.44140625" style="72" bestFit="1" customWidth="1"/>
    <col min="7435" max="7435" width="4.6640625" style="72" bestFit="1" customWidth="1"/>
    <col min="7436" max="7436" width="0.88671875" style="72" bestFit="1" customWidth="1"/>
    <col min="7437" max="7437" width="3.77734375" style="72" bestFit="1" customWidth="1"/>
    <col min="7438" max="7438" width="0.88671875" style="72" bestFit="1" customWidth="1"/>
    <col min="7439" max="7439" width="2.77734375" style="72" bestFit="1" customWidth="1"/>
    <col min="7440" max="7440" width="0.88671875" style="72" bestFit="1" customWidth="1"/>
    <col min="7441" max="7441" width="3.77734375" style="72" bestFit="1" customWidth="1"/>
    <col min="7442" max="7442" width="0.88671875" style="72" bestFit="1" customWidth="1"/>
    <col min="7443" max="7443" width="2.77734375" style="72" bestFit="1" customWidth="1"/>
    <col min="7444" max="7444" width="1.88671875" style="72" bestFit="1" customWidth="1"/>
    <col min="7445" max="7446" width="0.88671875" style="72" bestFit="1" customWidth="1"/>
    <col min="7447" max="7447" width="5.5546875" style="72" bestFit="1" customWidth="1"/>
    <col min="7448" max="7448" width="1.88671875" style="72" bestFit="1" customWidth="1"/>
    <col min="7449" max="7449" width="2.77734375" style="72" bestFit="1" customWidth="1"/>
    <col min="7450" max="7450" width="1.88671875" style="72" bestFit="1" customWidth="1"/>
    <col min="7451" max="7451" width="9.33203125" style="72" bestFit="1" customWidth="1"/>
    <col min="7452" max="7680" width="8.88671875" style="72"/>
    <col min="7681" max="7682" width="4.6640625" style="72" bestFit="1" customWidth="1"/>
    <col min="7683" max="7683" width="1.88671875" style="72" bestFit="1" customWidth="1"/>
    <col min="7684" max="7685" width="2.77734375" style="72" bestFit="1" customWidth="1"/>
    <col min="7686" max="7686" width="1.88671875" style="72" bestFit="1" customWidth="1"/>
    <col min="7687" max="7687" width="4.6640625" style="72" bestFit="1" customWidth="1"/>
    <col min="7688" max="7688" width="5.5546875" style="72" bestFit="1" customWidth="1"/>
    <col min="7689" max="7689" width="9.33203125" style="72" bestFit="1" customWidth="1"/>
    <col min="7690" max="7690" width="8.44140625" style="72" bestFit="1" customWidth="1"/>
    <col min="7691" max="7691" width="4.6640625" style="72" bestFit="1" customWidth="1"/>
    <col min="7692" max="7692" width="0.88671875" style="72" bestFit="1" customWidth="1"/>
    <col min="7693" max="7693" width="3.77734375" style="72" bestFit="1" customWidth="1"/>
    <col min="7694" max="7694" width="0.88671875" style="72" bestFit="1" customWidth="1"/>
    <col min="7695" max="7695" width="2.77734375" style="72" bestFit="1" customWidth="1"/>
    <col min="7696" max="7696" width="0.88671875" style="72" bestFit="1" customWidth="1"/>
    <col min="7697" max="7697" width="3.77734375" style="72" bestFit="1" customWidth="1"/>
    <col min="7698" max="7698" width="0.88671875" style="72" bestFit="1" customWidth="1"/>
    <col min="7699" max="7699" width="2.77734375" style="72" bestFit="1" customWidth="1"/>
    <col min="7700" max="7700" width="1.88671875" style="72" bestFit="1" customWidth="1"/>
    <col min="7701" max="7702" width="0.88671875" style="72" bestFit="1" customWidth="1"/>
    <col min="7703" max="7703" width="5.5546875" style="72" bestFit="1" customWidth="1"/>
    <col min="7704" max="7704" width="1.88671875" style="72" bestFit="1" customWidth="1"/>
    <col min="7705" max="7705" width="2.77734375" style="72" bestFit="1" customWidth="1"/>
    <col min="7706" max="7706" width="1.88671875" style="72" bestFit="1" customWidth="1"/>
    <col min="7707" max="7707" width="9.33203125" style="72" bestFit="1" customWidth="1"/>
    <col min="7708" max="7936" width="8.88671875" style="72"/>
    <col min="7937" max="7938" width="4.6640625" style="72" bestFit="1" customWidth="1"/>
    <col min="7939" max="7939" width="1.88671875" style="72" bestFit="1" customWidth="1"/>
    <col min="7940" max="7941" width="2.77734375" style="72" bestFit="1" customWidth="1"/>
    <col min="7942" max="7942" width="1.88671875" style="72" bestFit="1" customWidth="1"/>
    <col min="7943" max="7943" width="4.6640625" style="72" bestFit="1" customWidth="1"/>
    <col min="7944" max="7944" width="5.5546875" style="72" bestFit="1" customWidth="1"/>
    <col min="7945" max="7945" width="9.33203125" style="72" bestFit="1" customWidth="1"/>
    <col min="7946" max="7946" width="8.44140625" style="72" bestFit="1" customWidth="1"/>
    <col min="7947" max="7947" width="4.6640625" style="72" bestFit="1" customWidth="1"/>
    <col min="7948" max="7948" width="0.88671875" style="72" bestFit="1" customWidth="1"/>
    <col min="7949" max="7949" width="3.77734375" style="72" bestFit="1" customWidth="1"/>
    <col min="7950" max="7950" width="0.88671875" style="72" bestFit="1" customWidth="1"/>
    <col min="7951" max="7951" width="2.77734375" style="72" bestFit="1" customWidth="1"/>
    <col min="7952" max="7952" width="0.88671875" style="72" bestFit="1" customWidth="1"/>
    <col min="7953" max="7953" width="3.77734375" style="72" bestFit="1" customWidth="1"/>
    <col min="7954" max="7954" width="0.88671875" style="72" bestFit="1" customWidth="1"/>
    <col min="7955" max="7955" width="2.77734375" style="72" bestFit="1" customWidth="1"/>
    <col min="7956" max="7956" width="1.88671875" style="72" bestFit="1" customWidth="1"/>
    <col min="7957" max="7958" width="0.88671875" style="72" bestFit="1" customWidth="1"/>
    <col min="7959" max="7959" width="5.5546875" style="72" bestFit="1" customWidth="1"/>
    <col min="7960" max="7960" width="1.88671875" style="72" bestFit="1" customWidth="1"/>
    <col min="7961" max="7961" width="2.77734375" style="72" bestFit="1" customWidth="1"/>
    <col min="7962" max="7962" width="1.88671875" style="72" bestFit="1" customWidth="1"/>
    <col min="7963" max="7963" width="9.33203125" style="72" bestFit="1" customWidth="1"/>
    <col min="7964" max="8192" width="8.88671875" style="72"/>
    <col min="8193" max="8194" width="4.6640625" style="72" bestFit="1" customWidth="1"/>
    <col min="8195" max="8195" width="1.88671875" style="72" bestFit="1" customWidth="1"/>
    <col min="8196" max="8197" width="2.77734375" style="72" bestFit="1" customWidth="1"/>
    <col min="8198" max="8198" width="1.88671875" style="72" bestFit="1" customWidth="1"/>
    <col min="8199" max="8199" width="4.6640625" style="72" bestFit="1" customWidth="1"/>
    <col min="8200" max="8200" width="5.5546875" style="72" bestFit="1" customWidth="1"/>
    <col min="8201" max="8201" width="9.33203125" style="72" bestFit="1" customWidth="1"/>
    <col min="8202" max="8202" width="8.44140625" style="72" bestFit="1" customWidth="1"/>
    <col min="8203" max="8203" width="4.6640625" style="72" bestFit="1" customWidth="1"/>
    <col min="8204" max="8204" width="0.88671875" style="72" bestFit="1" customWidth="1"/>
    <col min="8205" max="8205" width="3.77734375" style="72" bestFit="1" customWidth="1"/>
    <col min="8206" max="8206" width="0.88671875" style="72" bestFit="1" customWidth="1"/>
    <col min="8207" max="8207" width="2.77734375" style="72" bestFit="1" customWidth="1"/>
    <col min="8208" max="8208" width="0.88671875" style="72" bestFit="1" customWidth="1"/>
    <col min="8209" max="8209" width="3.77734375" style="72" bestFit="1" customWidth="1"/>
    <col min="8210" max="8210" width="0.88671875" style="72" bestFit="1" customWidth="1"/>
    <col min="8211" max="8211" width="2.77734375" style="72" bestFit="1" customWidth="1"/>
    <col min="8212" max="8212" width="1.88671875" style="72" bestFit="1" customWidth="1"/>
    <col min="8213" max="8214" width="0.88671875" style="72" bestFit="1" customWidth="1"/>
    <col min="8215" max="8215" width="5.5546875" style="72" bestFit="1" customWidth="1"/>
    <col min="8216" max="8216" width="1.88671875" style="72" bestFit="1" customWidth="1"/>
    <col min="8217" max="8217" width="2.77734375" style="72" bestFit="1" customWidth="1"/>
    <col min="8218" max="8218" width="1.88671875" style="72" bestFit="1" customWidth="1"/>
    <col min="8219" max="8219" width="9.33203125" style="72" bestFit="1" customWidth="1"/>
    <col min="8220" max="8448" width="8.88671875" style="72"/>
    <col min="8449" max="8450" width="4.6640625" style="72" bestFit="1" customWidth="1"/>
    <col min="8451" max="8451" width="1.88671875" style="72" bestFit="1" customWidth="1"/>
    <col min="8452" max="8453" width="2.77734375" style="72" bestFit="1" customWidth="1"/>
    <col min="8454" max="8454" width="1.88671875" style="72" bestFit="1" customWidth="1"/>
    <col min="8455" max="8455" width="4.6640625" style="72" bestFit="1" customWidth="1"/>
    <col min="8456" max="8456" width="5.5546875" style="72" bestFit="1" customWidth="1"/>
    <col min="8457" max="8457" width="9.33203125" style="72" bestFit="1" customWidth="1"/>
    <col min="8458" max="8458" width="8.44140625" style="72" bestFit="1" customWidth="1"/>
    <col min="8459" max="8459" width="4.6640625" style="72" bestFit="1" customWidth="1"/>
    <col min="8460" max="8460" width="0.88671875" style="72" bestFit="1" customWidth="1"/>
    <col min="8461" max="8461" width="3.77734375" style="72" bestFit="1" customWidth="1"/>
    <col min="8462" max="8462" width="0.88671875" style="72" bestFit="1" customWidth="1"/>
    <col min="8463" max="8463" width="2.77734375" style="72" bestFit="1" customWidth="1"/>
    <col min="8464" max="8464" width="0.88671875" style="72" bestFit="1" customWidth="1"/>
    <col min="8465" max="8465" width="3.77734375" style="72" bestFit="1" customWidth="1"/>
    <col min="8466" max="8466" width="0.88671875" style="72" bestFit="1" customWidth="1"/>
    <col min="8467" max="8467" width="2.77734375" style="72" bestFit="1" customWidth="1"/>
    <col min="8468" max="8468" width="1.88671875" style="72" bestFit="1" customWidth="1"/>
    <col min="8469" max="8470" width="0.88671875" style="72" bestFit="1" customWidth="1"/>
    <col min="8471" max="8471" width="5.5546875" style="72" bestFit="1" customWidth="1"/>
    <col min="8472" max="8472" width="1.88671875" style="72" bestFit="1" customWidth="1"/>
    <col min="8473" max="8473" width="2.77734375" style="72" bestFit="1" customWidth="1"/>
    <col min="8474" max="8474" width="1.88671875" style="72" bestFit="1" customWidth="1"/>
    <col min="8475" max="8475" width="9.33203125" style="72" bestFit="1" customWidth="1"/>
    <col min="8476" max="8704" width="8.88671875" style="72"/>
    <col min="8705" max="8706" width="4.6640625" style="72" bestFit="1" customWidth="1"/>
    <col min="8707" max="8707" width="1.88671875" style="72" bestFit="1" customWidth="1"/>
    <col min="8708" max="8709" width="2.77734375" style="72" bestFit="1" customWidth="1"/>
    <col min="8710" max="8710" width="1.88671875" style="72" bestFit="1" customWidth="1"/>
    <col min="8711" max="8711" width="4.6640625" style="72" bestFit="1" customWidth="1"/>
    <col min="8712" max="8712" width="5.5546875" style="72" bestFit="1" customWidth="1"/>
    <col min="8713" max="8713" width="9.33203125" style="72" bestFit="1" customWidth="1"/>
    <col min="8714" max="8714" width="8.44140625" style="72" bestFit="1" customWidth="1"/>
    <col min="8715" max="8715" width="4.6640625" style="72" bestFit="1" customWidth="1"/>
    <col min="8716" max="8716" width="0.88671875" style="72" bestFit="1" customWidth="1"/>
    <col min="8717" max="8717" width="3.77734375" style="72" bestFit="1" customWidth="1"/>
    <col min="8718" max="8718" width="0.88671875" style="72" bestFit="1" customWidth="1"/>
    <col min="8719" max="8719" width="2.77734375" style="72" bestFit="1" customWidth="1"/>
    <col min="8720" max="8720" width="0.88671875" style="72" bestFit="1" customWidth="1"/>
    <col min="8721" max="8721" width="3.77734375" style="72" bestFit="1" customWidth="1"/>
    <col min="8722" max="8722" width="0.88671875" style="72" bestFit="1" customWidth="1"/>
    <col min="8723" max="8723" width="2.77734375" style="72" bestFit="1" customWidth="1"/>
    <col min="8724" max="8724" width="1.88671875" style="72" bestFit="1" customWidth="1"/>
    <col min="8725" max="8726" width="0.88671875" style="72" bestFit="1" customWidth="1"/>
    <col min="8727" max="8727" width="5.5546875" style="72" bestFit="1" customWidth="1"/>
    <col min="8728" max="8728" width="1.88671875" style="72" bestFit="1" customWidth="1"/>
    <col min="8729" max="8729" width="2.77734375" style="72" bestFit="1" customWidth="1"/>
    <col min="8730" max="8730" width="1.88671875" style="72" bestFit="1" customWidth="1"/>
    <col min="8731" max="8731" width="9.33203125" style="72" bestFit="1" customWidth="1"/>
    <col min="8732" max="8960" width="8.88671875" style="72"/>
    <col min="8961" max="8962" width="4.6640625" style="72" bestFit="1" customWidth="1"/>
    <col min="8963" max="8963" width="1.88671875" style="72" bestFit="1" customWidth="1"/>
    <col min="8964" max="8965" width="2.77734375" style="72" bestFit="1" customWidth="1"/>
    <col min="8966" max="8966" width="1.88671875" style="72" bestFit="1" customWidth="1"/>
    <col min="8967" max="8967" width="4.6640625" style="72" bestFit="1" customWidth="1"/>
    <col min="8968" max="8968" width="5.5546875" style="72" bestFit="1" customWidth="1"/>
    <col min="8969" max="8969" width="9.33203125" style="72" bestFit="1" customWidth="1"/>
    <col min="8970" max="8970" width="8.44140625" style="72" bestFit="1" customWidth="1"/>
    <col min="8971" max="8971" width="4.6640625" style="72" bestFit="1" customWidth="1"/>
    <col min="8972" max="8972" width="0.88671875" style="72" bestFit="1" customWidth="1"/>
    <col min="8973" max="8973" width="3.77734375" style="72" bestFit="1" customWidth="1"/>
    <col min="8974" max="8974" width="0.88671875" style="72" bestFit="1" customWidth="1"/>
    <col min="8975" max="8975" width="2.77734375" style="72" bestFit="1" customWidth="1"/>
    <col min="8976" max="8976" width="0.88671875" style="72" bestFit="1" customWidth="1"/>
    <col min="8977" max="8977" width="3.77734375" style="72" bestFit="1" customWidth="1"/>
    <col min="8978" max="8978" width="0.88671875" style="72" bestFit="1" customWidth="1"/>
    <col min="8979" max="8979" width="2.77734375" style="72" bestFit="1" customWidth="1"/>
    <col min="8980" max="8980" width="1.88671875" style="72" bestFit="1" customWidth="1"/>
    <col min="8981" max="8982" width="0.88671875" style="72" bestFit="1" customWidth="1"/>
    <col min="8983" max="8983" width="5.5546875" style="72" bestFit="1" customWidth="1"/>
    <col min="8984" max="8984" width="1.88671875" style="72" bestFit="1" customWidth="1"/>
    <col min="8985" max="8985" width="2.77734375" style="72" bestFit="1" customWidth="1"/>
    <col min="8986" max="8986" width="1.88671875" style="72" bestFit="1" customWidth="1"/>
    <col min="8987" max="8987" width="9.33203125" style="72" bestFit="1" customWidth="1"/>
    <col min="8988" max="9216" width="8.88671875" style="72"/>
    <col min="9217" max="9218" width="4.6640625" style="72" bestFit="1" customWidth="1"/>
    <col min="9219" max="9219" width="1.88671875" style="72" bestFit="1" customWidth="1"/>
    <col min="9220" max="9221" width="2.77734375" style="72" bestFit="1" customWidth="1"/>
    <col min="9222" max="9222" width="1.88671875" style="72" bestFit="1" customWidth="1"/>
    <col min="9223" max="9223" width="4.6640625" style="72" bestFit="1" customWidth="1"/>
    <col min="9224" max="9224" width="5.5546875" style="72" bestFit="1" customWidth="1"/>
    <col min="9225" max="9225" width="9.33203125" style="72" bestFit="1" customWidth="1"/>
    <col min="9226" max="9226" width="8.44140625" style="72" bestFit="1" customWidth="1"/>
    <col min="9227" max="9227" width="4.6640625" style="72" bestFit="1" customWidth="1"/>
    <col min="9228" max="9228" width="0.88671875" style="72" bestFit="1" customWidth="1"/>
    <col min="9229" max="9229" width="3.77734375" style="72" bestFit="1" customWidth="1"/>
    <col min="9230" max="9230" width="0.88671875" style="72" bestFit="1" customWidth="1"/>
    <col min="9231" max="9231" width="2.77734375" style="72" bestFit="1" customWidth="1"/>
    <col min="9232" max="9232" width="0.88671875" style="72" bestFit="1" customWidth="1"/>
    <col min="9233" max="9233" width="3.77734375" style="72" bestFit="1" customWidth="1"/>
    <col min="9234" max="9234" width="0.88671875" style="72" bestFit="1" customWidth="1"/>
    <col min="9235" max="9235" width="2.77734375" style="72" bestFit="1" customWidth="1"/>
    <col min="9236" max="9236" width="1.88671875" style="72" bestFit="1" customWidth="1"/>
    <col min="9237" max="9238" width="0.88671875" style="72" bestFit="1" customWidth="1"/>
    <col min="9239" max="9239" width="5.5546875" style="72" bestFit="1" customWidth="1"/>
    <col min="9240" max="9240" width="1.88671875" style="72" bestFit="1" customWidth="1"/>
    <col min="9241" max="9241" width="2.77734375" style="72" bestFit="1" customWidth="1"/>
    <col min="9242" max="9242" width="1.88671875" style="72" bestFit="1" customWidth="1"/>
    <col min="9243" max="9243" width="9.33203125" style="72" bestFit="1" customWidth="1"/>
    <col min="9244" max="9472" width="8.88671875" style="72"/>
    <col min="9473" max="9474" width="4.6640625" style="72" bestFit="1" customWidth="1"/>
    <col min="9475" max="9475" width="1.88671875" style="72" bestFit="1" customWidth="1"/>
    <col min="9476" max="9477" width="2.77734375" style="72" bestFit="1" customWidth="1"/>
    <col min="9478" max="9478" width="1.88671875" style="72" bestFit="1" customWidth="1"/>
    <col min="9479" max="9479" width="4.6640625" style="72" bestFit="1" customWidth="1"/>
    <col min="9480" max="9480" width="5.5546875" style="72" bestFit="1" customWidth="1"/>
    <col min="9481" max="9481" width="9.33203125" style="72" bestFit="1" customWidth="1"/>
    <col min="9482" max="9482" width="8.44140625" style="72" bestFit="1" customWidth="1"/>
    <col min="9483" max="9483" width="4.6640625" style="72" bestFit="1" customWidth="1"/>
    <col min="9484" max="9484" width="0.88671875" style="72" bestFit="1" customWidth="1"/>
    <col min="9485" max="9485" width="3.77734375" style="72" bestFit="1" customWidth="1"/>
    <col min="9486" max="9486" width="0.88671875" style="72" bestFit="1" customWidth="1"/>
    <col min="9487" max="9487" width="2.77734375" style="72" bestFit="1" customWidth="1"/>
    <col min="9488" max="9488" width="0.88671875" style="72" bestFit="1" customWidth="1"/>
    <col min="9489" max="9489" width="3.77734375" style="72" bestFit="1" customWidth="1"/>
    <col min="9490" max="9490" width="0.88671875" style="72" bestFit="1" customWidth="1"/>
    <col min="9491" max="9491" width="2.77734375" style="72" bestFit="1" customWidth="1"/>
    <col min="9492" max="9492" width="1.88671875" style="72" bestFit="1" customWidth="1"/>
    <col min="9493" max="9494" width="0.88671875" style="72" bestFit="1" customWidth="1"/>
    <col min="9495" max="9495" width="5.5546875" style="72" bestFit="1" customWidth="1"/>
    <col min="9496" max="9496" width="1.88671875" style="72" bestFit="1" customWidth="1"/>
    <col min="9497" max="9497" width="2.77734375" style="72" bestFit="1" customWidth="1"/>
    <col min="9498" max="9498" width="1.88671875" style="72" bestFit="1" customWidth="1"/>
    <col min="9499" max="9499" width="9.33203125" style="72" bestFit="1" customWidth="1"/>
    <col min="9500" max="9728" width="8.88671875" style="72"/>
    <col min="9729" max="9730" width="4.6640625" style="72" bestFit="1" customWidth="1"/>
    <col min="9731" max="9731" width="1.88671875" style="72" bestFit="1" customWidth="1"/>
    <col min="9732" max="9733" width="2.77734375" style="72" bestFit="1" customWidth="1"/>
    <col min="9734" max="9734" width="1.88671875" style="72" bestFit="1" customWidth="1"/>
    <col min="9735" max="9735" width="4.6640625" style="72" bestFit="1" customWidth="1"/>
    <col min="9736" max="9736" width="5.5546875" style="72" bestFit="1" customWidth="1"/>
    <col min="9737" max="9737" width="9.33203125" style="72" bestFit="1" customWidth="1"/>
    <col min="9738" max="9738" width="8.44140625" style="72" bestFit="1" customWidth="1"/>
    <col min="9739" max="9739" width="4.6640625" style="72" bestFit="1" customWidth="1"/>
    <col min="9740" max="9740" width="0.88671875" style="72" bestFit="1" customWidth="1"/>
    <col min="9741" max="9741" width="3.77734375" style="72" bestFit="1" customWidth="1"/>
    <col min="9742" max="9742" width="0.88671875" style="72" bestFit="1" customWidth="1"/>
    <col min="9743" max="9743" width="2.77734375" style="72" bestFit="1" customWidth="1"/>
    <col min="9744" max="9744" width="0.88671875" style="72" bestFit="1" customWidth="1"/>
    <col min="9745" max="9745" width="3.77734375" style="72" bestFit="1" customWidth="1"/>
    <col min="9746" max="9746" width="0.88671875" style="72" bestFit="1" customWidth="1"/>
    <col min="9747" max="9747" width="2.77734375" style="72" bestFit="1" customWidth="1"/>
    <col min="9748" max="9748" width="1.88671875" style="72" bestFit="1" customWidth="1"/>
    <col min="9749" max="9750" width="0.88671875" style="72" bestFit="1" customWidth="1"/>
    <col min="9751" max="9751" width="5.5546875" style="72" bestFit="1" customWidth="1"/>
    <col min="9752" max="9752" width="1.88671875" style="72" bestFit="1" customWidth="1"/>
    <col min="9753" max="9753" width="2.77734375" style="72" bestFit="1" customWidth="1"/>
    <col min="9754" max="9754" width="1.88671875" style="72" bestFit="1" customWidth="1"/>
    <col min="9755" max="9755" width="9.33203125" style="72" bestFit="1" customWidth="1"/>
    <col min="9756" max="9984" width="8.88671875" style="72"/>
    <col min="9985" max="9986" width="4.6640625" style="72" bestFit="1" customWidth="1"/>
    <col min="9987" max="9987" width="1.88671875" style="72" bestFit="1" customWidth="1"/>
    <col min="9988" max="9989" width="2.77734375" style="72" bestFit="1" customWidth="1"/>
    <col min="9990" max="9990" width="1.88671875" style="72" bestFit="1" customWidth="1"/>
    <col min="9991" max="9991" width="4.6640625" style="72" bestFit="1" customWidth="1"/>
    <col min="9992" max="9992" width="5.5546875" style="72" bestFit="1" customWidth="1"/>
    <col min="9993" max="9993" width="9.33203125" style="72" bestFit="1" customWidth="1"/>
    <col min="9994" max="9994" width="8.44140625" style="72" bestFit="1" customWidth="1"/>
    <col min="9995" max="9995" width="4.6640625" style="72" bestFit="1" customWidth="1"/>
    <col min="9996" max="9996" width="0.88671875" style="72" bestFit="1" customWidth="1"/>
    <col min="9997" max="9997" width="3.77734375" style="72" bestFit="1" customWidth="1"/>
    <col min="9998" max="9998" width="0.88671875" style="72" bestFit="1" customWidth="1"/>
    <col min="9999" max="9999" width="2.77734375" style="72" bestFit="1" customWidth="1"/>
    <col min="10000" max="10000" width="0.88671875" style="72" bestFit="1" customWidth="1"/>
    <col min="10001" max="10001" width="3.77734375" style="72" bestFit="1" customWidth="1"/>
    <col min="10002" max="10002" width="0.88671875" style="72" bestFit="1" customWidth="1"/>
    <col min="10003" max="10003" width="2.77734375" style="72" bestFit="1" customWidth="1"/>
    <col min="10004" max="10004" width="1.88671875" style="72" bestFit="1" customWidth="1"/>
    <col min="10005" max="10006" width="0.88671875" style="72" bestFit="1" customWidth="1"/>
    <col min="10007" max="10007" width="5.5546875" style="72" bestFit="1" customWidth="1"/>
    <col min="10008" max="10008" width="1.88671875" style="72" bestFit="1" customWidth="1"/>
    <col min="10009" max="10009" width="2.77734375" style="72" bestFit="1" customWidth="1"/>
    <col min="10010" max="10010" width="1.88671875" style="72" bestFit="1" customWidth="1"/>
    <col min="10011" max="10011" width="9.33203125" style="72" bestFit="1" customWidth="1"/>
    <col min="10012" max="10240" width="8.88671875" style="72"/>
    <col min="10241" max="10242" width="4.6640625" style="72" bestFit="1" customWidth="1"/>
    <col min="10243" max="10243" width="1.88671875" style="72" bestFit="1" customWidth="1"/>
    <col min="10244" max="10245" width="2.77734375" style="72" bestFit="1" customWidth="1"/>
    <col min="10246" max="10246" width="1.88671875" style="72" bestFit="1" customWidth="1"/>
    <col min="10247" max="10247" width="4.6640625" style="72" bestFit="1" customWidth="1"/>
    <col min="10248" max="10248" width="5.5546875" style="72" bestFit="1" customWidth="1"/>
    <col min="10249" max="10249" width="9.33203125" style="72" bestFit="1" customWidth="1"/>
    <col min="10250" max="10250" width="8.44140625" style="72" bestFit="1" customWidth="1"/>
    <col min="10251" max="10251" width="4.6640625" style="72" bestFit="1" customWidth="1"/>
    <col min="10252" max="10252" width="0.88671875" style="72" bestFit="1" customWidth="1"/>
    <col min="10253" max="10253" width="3.77734375" style="72" bestFit="1" customWidth="1"/>
    <col min="10254" max="10254" width="0.88671875" style="72" bestFit="1" customWidth="1"/>
    <col min="10255" max="10255" width="2.77734375" style="72" bestFit="1" customWidth="1"/>
    <col min="10256" max="10256" width="0.88671875" style="72" bestFit="1" customWidth="1"/>
    <col min="10257" max="10257" width="3.77734375" style="72" bestFit="1" customWidth="1"/>
    <col min="10258" max="10258" width="0.88671875" style="72" bestFit="1" customWidth="1"/>
    <col min="10259" max="10259" width="2.77734375" style="72" bestFit="1" customWidth="1"/>
    <col min="10260" max="10260" width="1.88671875" style="72" bestFit="1" customWidth="1"/>
    <col min="10261" max="10262" width="0.88671875" style="72" bestFit="1" customWidth="1"/>
    <col min="10263" max="10263" width="5.5546875" style="72" bestFit="1" customWidth="1"/>
    <col min="10264" max="10264" width="1.88671875" style="72" bestFit="1" customWidth="1"/>
    <col min="10265" max="10265" width="2.77734375" style="72" bestFit="1" customWidth="1"/>
    <col min="10266" max="10266" width="1.88671875" style="72" bestFit="1" customWidth="1"/>
    <col min="10267" max="10267" width="9.33203125" style="72" bestFit="1" customWidth="1"/>
    <col min="10268" max="10496" width="8.88671875" style="72"/>
    <col min="10497" max="10498" width="4.6640625" style="72" bestFit="1" customWidth="1"/>
    <col min="10499" max="10499" width="1.88671875" style="72" bestFit="1" customWidth="1"/>
    <col min="10500" max="10501" width="2.77734375" style="72" bestFit="1" customWidth="1"/>
    <col min="10502" max="10502" width="1.88671875" style="72" bestFit="1" customWidth="1"/>
    <col min="10503" max="10503" width="4.6640625" style="72" bestFit="1" customWidth="1"/>
    <col min="10504" max="10504" width="5.5546875" style="72" bestFit="1" customWidth="1"/>
    <col min="10505" max="10505" width="9.33203125" style="72" bestFit="1" customWidth="1"/>
    <col min="10506" max="10506" width="8.44140625" style="72" bestFit="1" customWidth="1"/>
    <col min="10507" max="10507" width="4.6640625" style="72" bestFit="1" customWidth="1"/>
    <col min="10508" max="10508" width="0.88671875" style="72" bestFit="1" customWidth="1"/>
    <col min="10509" max="10509" width="3.77734375" style="72" bestFit="1" customWidth="1"/>
    <col min="10510" max="10510" width="0.88671875" style="72" bestFit="1" customWidth="1"/>
    <col min="10511" max="10511" width="2.77734375" style="72" bestFit="1" customWidth="1"/>
    <col min="10512" max="10512" width="0.88671875" style="72" bestFit="1" customWidth="1"/>
    <col min="10513" max="10513" width="3.77734375" style="72" bestFit="1" customWidth="1"/>
    <col min="10514" max="10514" width="0.88671875" style="72" bestFit="1" customWidth="1"/>
    <col min="10515" max="10515" width="2.77734375" style="72" bestFit="1" customWidth="1"/>
    <col min="10516" max="10516" width="1.88671875" style="72" bestFit="1" customWidth="1"/>
    <col min="10517" max="10518" width="0.88671875" style="72" bestFit="1" customWidth="1"/>
    <col min="10519" max="10519" width="5.5546875" style="72" bestFit="1" customWidth="1"/>
    <col min="10520" max="10520" width="1.88671875" style="72" bestFit="1" customWidth="1"/>
    <col min="10521" max="10521" width="2.77734375" style="72" bestFit="1" customWidth="1"/>
    <col min="10522" max="10522" width="1.88671875" style="72" bestFit="1" customWidth="1"/>
    <col min="10523" max="10523" width="9.33203125" style="72" bestFit="1" customWidth="1"/>
    <col min="10524" max="10752" width="8.88671875" style="72"/>
    <col min="10753" max="10754" width="4.6640625" style="72" bestFit="1" customWidth="1"/>
    <col min="10755" max="10755" width="1.88671875" style="72" bestFit="1" customWidth="1"/>
    <col min="10756" max="10757" width="2.77734375" style="72" bestFit="1" customWidth="1"/>
    <col min="10758" max="10758" width="1.88671875" style="72" bestFit="1" customWidth="1"/>
    <col min="10759" max="10759" width="4.6640625" style="72" bestFit="1" customWidth="1"/>
    <col min="10760" max="10760" width="5.5546875" style="72" bestFit="1" customWidth="1"/>
    <col min="10761" max="10761" width="9.33203125" style="72" bestFit="1" customWidth="1"/>
    <col min="10762" max="10762" width="8.44140625" style="72" bestFit="1" customWidth="1"/>
    <col min="10763" max="10763" width="4.6640625" style="72" bestFit="1" customWidth="1"/>
    <col min="10764" max="10764" width="0.88671875" style="72" bestFit="1" customWidth="1"/>
    <col min="10765" max="10765" width="3.77734375" style="72" bestFit="1" customWidth="1"/>
    <col min="10766" max="10766" width="0.88671875" style="72" bestFit="1" customWidth="1"/>
    <col min="10767" max="10767" width="2.77734375" style="72" bestFit="1" customWidth="1"/>
    <col min="10768" max="10768" width="0.88671875" style="72" bestFit="1" customWidth="1"/>
    <col min="10769" max="10769" width="3.77734375" style="72" bestFit="1" customWidth="1"/>
    <col min="10770" max="10770" width="0.88671875" style="72" bestFit="1" customWidth="1"/>
    <col min="10771" max="10771" width="2.77734375" style="72" bestFit="1" customWidth="1"/>
    <col min="10772" max="10772" width="1.88671875" style="72" bestFit="1" customWidth="1"/>
    <col min="10773" max="10774" width="0.88671875" style="72" bestFit="1" customWidth="1"/>
    <col min="10775" max="10775" width="5.5546875" style="72" bestFit="1" customWidth="1"/>
    <col min="10776" max="10776" width="1.88671875" style="72" bestFit="1" customWidth="1"/>
    <col min="10777" max="10777" width="2.77734375" style="72" bestFit="1" customWidth="1"/>
    <col min="10778" max="10778" width="1.88671875" style="72" bestFit="1" customWidth="1"/>
    <col min="10779" max="10779" width="9.33203125" style="72" bestFit="1" customWidth="1"/>
    <col min="10780" max="11008" width="8.88671875" style="72"/>
    <col min="11009" max="11010" width="4.6640625" style="72" bestFit="1" customWidth="1"/>
    <col min="11011" max="11011" width="1.88671875" style="72" bestFit="1" customWidth="1"/>
    <col min="11012" max="11013" width="2.77734375" style="72" bestFit="1" customWidth="1"/>
    <col min="11014" max="11014" width="1.88671875" style="72" bestFit="1" customWidth="1"/>
    <col min="11015" max="11015" width="4.6640625" style="72" bestFit="1" customWidth="1"/>
    <col min="11016" max="11016" width="5.5546875" style="72" bestFit="1" customWidth="1"/>
    <col min="11017" max="11017" width="9.33203125" style="72" bestFit="1" customWidth="1"/>
    <col min="11018" max="11018" width="8.44140625" style="72" bestFit="1" customWidth="1"/>
    <col min="11019" max="11019" width="4.6640625" style="72" bestFit="1" customWidth="1"/>
    <col min="11020" max="11020" width="0.88671875" style="72" bestFit="1" customWidth="1"/>
    <col min="11021" max="11021" width="3.77734375" style="72" bestFit="1" customWidth="1"/>
    <col min="11022" max="11022" width="0.88671875" style="72" bestFit="1" customWidth="1"/>
    <col min="11023" max="11023" width="2.77734375" style="72" bestFit="1" customWidth="1"/>
    <col min="11024" max="11024" width="0.88671875" style="72" bestFit="1" customWidth="1"/>
    <col min="11025" max="11025" width="3.77734375" style="72" bestFit="1" customWidth="1"/>
    <col min="11026" max="11026" width="0.88671875" style="72" bestFit="1" customWidth="1"/>
    <col min="11027" max="11027" width="2.77734375" style="72" bestFit="1" customWidth="1"/>
    <col min="11028" max="11028" width="1.88671875" style="72" bestFit="1" customWidth="1"/>
    <col min="11029" max="11030" width="0.88671875" style="72" bestFit="1" customWidth="1"/>
    <col min="11031" max="11031" width="5.5546875" style="72" bestFit="1" customWidth="1"/>
    <col min="11032" max="11032" width="1.88671875" style="72" bestFit="1" customWidth="1"/>
    <col min="11033" max="11033" width="2.77734375" style="72" bestFit="1" customWidth="1"/>
    <col min="11034" max="11034" width="1.88671875" style="72" bestFit="1" customWidth="1"/>
    <col min="11035" max="11035" width="9.33203125" style="72" bestFit="1" customWidth="1"/>
    <col min="11036" max="11264" width="8.88671875" style="72"/>
    <col min="11265" max="11266" width="4.6640625" style="72" bestFit="1" customWidth="1"/>
    <col min="11267" max="11267" width="1.88671875" style="72" bestFit="1" customWidth="1"/>
    <col min="11268" max="11269" width="2.77734375" style="72" bestFit="1" customWidth="1"/>
    <col min="11270" max="11270" width="1.88671875" style="72" bestFit="1" customWidth="1"/>
    <col min="11271" max="11271" width="4.6640625" style="72" bestFit="1" customWidth="1"/>
    <col min="11272" max="11272" width="5.5546875" style="72" bestFit="1" customWidth="1"/>
    <col min="11273" max="11273" width="9.33203125" style="72" bestFit="1" customWidth="1"/>
    <col min="11274" max="11274" width="8.44140625" style="72" bestFit="1" customWidth="1"/>
    <col min="11275" max="11275" width="4.6640625" style="72" bestFit="1" customWidth="1"/>
    <col min="11276" max="11276" width="0.88671875" style="72" bestFit="1" customWidth="1"/>
    <col min="11277" max="11277" width="3.77734375" style="72" bestFit="1" customWidth="1"/>
    <col min="11278" max="11278" width="0.88671875" style="72" bestFit="1" customWidth="1"/>
    <col min="11279" max="11279" width="2.77734375" style="72" bestFit="1" customWidth="1"/>
    <col min="11280" max="11280" width="0.88671875" style="72" bestFit="1" customWidth="1"/>
    <col min="11281" max="11281" width="3.77734375" style="72" bestFit="1" customWidth="1"/>
    <col min="11282" max="11282" width="0.88671875" style="72" bestFit="1" customWidth="1"/>
    <col min="11283" max="11283" width="2.77734375" style="72" bestFit="1" customWidth="1"/>
    <col min="11284" max="11284" width="1.88671875" style="72" bestFit="1" customWidth="1"/>
    <col min="11285" max="11286" width="0.88671875" style="72" bestFit="1" customWidth="1"/>
    <col min="11287" max="11287" width="5.5546875" style="72" bestFit="1" customWidth="1"/>
    <col min="11288" max="11288" width="1.88671875" style="72" bestFit="1" customWidth="1"/>
    <col min="11289" max="11289" width="2.77734375" style="72" bestFit="1" customWidth="1"/>
    <col min="11290" max="11290" width="1.88671875" style="72" bestFit="1" customWidth="1"/>
    <col min="11291" max="11291" width="9.33203125" style="72" bestFit="1" customWidth="1"/>
    <col min="11292" max="11520" width="8.88671875" style="72"/>
    <col min="11521" max="11522" width="4.6640625" style="72" bestFit="1" customWidth="1"/>
    <col min="11523" max="11523" width="1.88671875" style="72" bestFit="1" customWidth="1"/>
    <col min="11524" max="11525" width="2.77734375" style="72" bestFit="1" customWidth="1"/>
    <col min="11526" max="11526" width="1.88671875" style="72" bestFit="1" customWidth="1"/>
    <col min="11527" max="11527" width="4.6640625" style="72" bestFit="1" customWidth="1"/>
    <col min="11528" max="11528" width="5.5546875" style="72" bestFit="1" customWidth="1"/>
    <col min="11529" max="11529" width="9.33203125" style="72" bestFit="1" customWidth="1"/>
    <col min="11530" max="11530" width="8.44140625" style="72" bestFit="1" customWidth="1"/>
    <col min="11531" max="11531" width="4.6640625" style="72" bestFit="1" customWidth="1"/>
    <col min="11532" max="11532" width="0.88671875" style="72" bestFit="1" customWidth="1"/>
    <col min="11533" max="11533" width="3.77734375" style="72" bestFit="1" customWidth="1"/>
    <col min="11534" max="11534" width="0.88671875" style="72" bestFit="1" customWidth="1"/>
    <col min="11535" max="11535" width="2.77734375" style="72" bestFit="1" customWidth="1"/>
    <col min="11536" max="11536" width="0.88671875" style="72" bestFit="1" customWidth="1"/>
    <col min="11537" max="11537" width="3.77734375" style="72" bestFit="1" customWidth="1"/>
    <col min="11538" max="11538" width="0.88671875" style="72" bestFit="1" customWidth="1"/>
    <col min="11539" max="11539" width="2.77734375" style="72" bestFit="1" customWidth="1"/>
    <col min="11540" max="11540" width="1.88671875" style="72" bestFit="1" customWidth="1"/>
    <col min="11541" max="11542" width="0.88671875" style="72" bestFit="1" customWidth="1"/>
    <col min="11543" max="11543" width="5.5546875" style="72" bestFit="1" customWidth="1"/>
    <col min="11544" max="11544" width="1.88671875" style="72" bestFit="1" customWidth="1"/>
    <col min="11545" max="11545" width="2.77734375" style="72" bestFit="1" customWidth="1"/>
    <col min="11546" max="11546" width="1.88671875" style="72" bestFit="1" customWidth="1"/>
    <col min="11547" max="11547" width="9.33203125" style="72" bestFit="1" customWidth="1"/>
    <col min="11548" max="11776" width="8.88671875" style="72"/>
    <col min="11777" max="11778" width="4.6640625" style="72" bestFit="1" customWidth="1"/>
    <col min="11779" max="11779" width="1.88671875" style="72" bestFit="1" customWidth="1"/>
    <col min="11780" max="11781" width="2.77734375" style="72" bestFit="1" customWidth="1"/>
    <col min="11782" max="11782" width="1.88671875" style="72" bestFit="1" customWidth="1"/>
    <col min="11783" max="11783" width="4.6640625" style="72" bestFit="1" customWidth="1"/>
    <col min="11784" max="11784" width="5.5546875" style="72" bestFit="1" customWidth="1"/>
    <col min="11785" max="11785" width="9.33203125" style="72" bestFit="1" customWidth="1"/>
    <col min="11786" max="11786" width="8.44140625" style="72" bestFit="1" customWidth="1"/>
    <col min="11787" max="11787" width="4.6640625" style="72" bestFit="1" customWidth="1"/>
    <col min="11788" max="11788" width="0.88671875" style="72" bestFit="1" customWidth="1"/>
    <col min="11789" max="11789" width="3.77734375" style="72" bestFit="1" customWidth="1"/>
    <col min="11790" max="11790" width="0.88671875" style="72" bestFit="1" customWidth="1"/>
    <col min="11791" max="11791" width="2.77734375" style="72" bestFit="1" customWidth="1"/>
    <col min="11792" max="11792" width="0.88671875" style="72" bestFit="1" customWidth="1"/>
    <col min="11793" max="11793" width="3.77734375" style="72" bestFit="1" customWidth="1"/>
    <col min="11794" max="11794" width="0.88671875" style="72" bestFit="1" customWidth="1"/>
    <col min="11795" max="11795" width="2.77734375" style="72" bestFit="1" customWidth="1"/>
    <col min="11796" max="11796" width="1.88671875" style="72" bestFit="1" customWidth="1"/>
    <col min="11797" max="11798" width="0.88671875" style="72" bestFit="1" customWidth="1"/>
    <col min="11799" max="11799" width="5.5546875" style="72" bestFit="1" customWidth="1"/>
    <col min="11800" max="11800" width="1.88671875" style="72" bestFit="1" customWidth="1"/>
    <col min="11801" max="11801" width="2.77734375" style="72" bestFit="1" customWidth="1"/>
    <col min="11802" max="11802" width="1.88671875" style="72" bestFit="1" customWidth="1"/>
    <col min="11803" max="11803" width="9.33203125" style="72" bestFit="1" customWidth="1"/>
    <col min="11804" max="12032" width="8.88671875" style="72"/>
    <col min="12033" max="12034" width="4.6640625" style="72" bestFit="1" customWidth="1"/>
    <col min="12035" max="12035" width="1.88671875" style="72" bestFit="1" customWidth="1"/>
    <col min="12036" max="12037" width="2.77734375" style="72" bestFit="1" customWidth="1"/>
    <col min="12038" max="12038" width="1.88671875" style="72" bestFit="1" customWidth="1"/>
    <col min="12039" max="12039" width="4.6640625" style="72" bestFit="1" customWidth="1"/>
    <col min="12040" max="12040" width="5.5546875" style="72" bestFit="1" customWidth="1"/>
    <col min="12041" max="12041" width="9.33203125" style="72" bestFit="1" customWidth="1"/>
    <col min="12042" max="12042" width="8.44140625" style="72" bestFit="1" customWidth="1"/>
    <col min="12043" max="12043" width="4.6640625" style="72" bestFit="1" customWidth="1"/>
    <col min="12044" max="12044" width="0.88671875" style="72" bestFit="1" customWidth="1"/>
    <col min="12045" max="12045" width="3.77734375" style="72" bestFit="1" customWidth="1"/>
    <col min="12046" max="12046" width="0.88671875" style="72" bestFit="1" customWidth="1"/>
    <col min="12047" max="12047" width="2.77734375" style="72" bestFit="1" customWidth="1"/>
    <col min="12048" max="12048" width="0.88671875" style="72" bestFit="1" customWidth="1"/>
    <col min="12049" max="12049" width="3.77734375" style="72" bestFit="1" customWidth="1"/>
    <col min="12050" max="12050" width="0.88671875" style="72" bestFit="1" customWidth="1"/>
    <col min="12051" max="12051" width="2.77734375" style="72" bestFit="1" customWidth="1"/>
    <col min="12052" max="12052" width="1.88671875" style="72" bestFit="1" customWidth="1"/>
    <col min="12053" max="12054" width="0.88671875" style="72" bestFit="1" customWidth="1"/>
    <col min="12055" max="12055" width="5.5546875" style="72" bestFit="1" customWidth="1"/>
    <col min="12056" max="12056" width="1.88671875" style="72" bestFit="1" customWidth="1"/>
    <col min="12057" max="12057" width="2.77734375" style="72" bestFit="1" customWidth="1"/>
    <col min="12058" max="12058" width="1.88671875" style="72" bestFit="1" customWidth="1"/>
    <col min="12059" max="12059" width="9.33203125" style="72" bestFit="1" customWidth="1"/>
    <col min="12060" max="12288" width="8.88671875" style="72"/>
    <col min="12289" max="12290" width="4.6640625" style="72" bestFit="1" customWidth="1"/>
    <col min="12291" max="12291" width="1.88671875" style="72" bestFit="1" customWidth="1"/>
    <col min="12292" max="12293" width="2.77734375" style="72" bestFit="1" customWidth="1"/>
    <col min="12294" max="12294" width="1.88671875" style="72" bestFit="1" customWidth="1"/>
    <col min="12295" max="12295" width="4.6640625" style="72" bestFit="1" customWidth="1"/>
    <col min="12296" max="12296" width="5.5546875" style="72" bestFit="1" customWidth="1"/>
    <col min="12297" max="12297" width="9.33203125" style="72" bestFit="1" customWidth="1"/>
    <col min="12298" max="12298" width="8.44140625" style="72" bestFit="1" customWidth="1"/>
    <col min="12299" max="12299" width="4.6640625" style="72" bestFit="1" customWidth="1"/>
    <col min="12300" max="12300" width="0.88671875" style="72" bestFit="1" customWidth="1"/>
    <col min="12301" max="12301" width="3.77734375" style="72" bestFit="1" customWidth="1"/>
    <col min="12302" max="12302" width="0.88671875" style="72" bestFit="1" customWidth="1"/>
    <col min="12303" max="12303" width="2.77734375" style="72" bestFit="1" customWidth="1"/>
    <col min="12304" max="12304" width="0.88671875" style="72" bestFit="1" customWidth="1"/>
    <col min="12305" max="12305" width="3.77734375" style="72" bestFit="1" customWidth="1"/>
    <col min="12306" max="12306" width="0.88671875" style="72" bestFit="1" customWidth="1"/>
    <col min="12307" max="12307" width="2.77734375" style="72" bestFit="1" customWidth="1"/>
    <col min="12308" max="12308" width="1.88671875" style="72" bestFit="1" customWidth="1"/>
    <col min="12309" max="12310" width="0.88671875" style="72" bestFit="1" customWidth="1"/>
    <col min="12311" max="12311" width="5.5546875" style="72" bestFit="1" customWidth="1"/>
    <col min="12312" max="12312" width="1.88671875" style="72" bestFit="1" customWidth="1"/>
    <col min="12313" max="12313" width="2.77734375" style="72" bestFit="1" customWidth="1"/>
    <col min="12314" max="12314" width="1.88671875" style="72" bestFit="1" customWidth="1"/>
    <col min="12315" max="12315" width="9.33203125" style="72" bestFit="1" customWidth="1"/>
    <col min="12316" max="12544" width="8.88671875" style="72"/>
    <col min="12545" max="12546" width="4.6640625" style="72" bestFit="1" customWidth="1"/>
    <col min="12547" max="12547" width="1.88671875" style="72" bestFit="1" customWidth="1"/>
    <col min="12548" max="12549" width="2.77734375" style="72" bestFit="1" customWidth="1"/>
    <col min="12550" max="12550" width="1.88671875" style="72" bestFit="1" customWidth="1"/>
    <col min="12551" max="12551" width="4.6640625" style="72" bestFit="1" customWidth="1"/>
    <col min="12552" max="12552" width="5.5546875" style="72" bestFit="1" customWidth="1"/>
    <col min="12553" max="12553" width="9.33203125" style="72" bestFit="1" customWidth="1"/>
    <col min="12554" max="12554" width="8.44140625" style="72" bestFit="1" customWidth="1"/>
    <col min="12555" max="12555" width="4.6640625" style="72" bestFit="1" customWidth="1"/>
    <col min="12556" max="12556" width="0.88671875" style="72" bestFit="1" customWidth="1"/>
    <col min="12557" max="12557" width="3.77734375" style="72" bestFit="1" customWidth="1"/>
    <col min="12558" max="12558" width="0.88671875" style="72" bestFit="1" customWidth="1"/>
    <col min="12559" max="12559" width="2.77734375" style="72" bestFit="1" customWidth="1"/>
    <col min="12560" max="12560" width="0.88671875" style="72" bestFit="1" customWidth="1"/>
    <col min="12561" max="12561" width="3.77734375" style="72" bestFit="1" customWidth="1"/>
    <col min="12562" max="12562" width="0.88671875" style="72" bestFit="1" customWidth="1"/>
    <col min="12563" max="12563" width="2.77734375" style="72" bestFit="1" customWidth="1"/>
    <col min="12564" max="12564" width="1.88671875" style="72" bestFit="1" customWidth="1"/>
    <col min="12565" max="12566" width="0.88671875" style="72" bestFit="1" customWidth="1"/>
    <col min="12567" max="12567" width="5.5546875" style="72" bestFit="1" customWidth="1"/>
    <col min="12568" max="12568" width="1.88671875" style="72" bestFit="1" customWidth="1"/>
    <col min="12569" max="12569" width="2.77734375" style="72" bestFit="1" customWidth="1"/>
    <col min="12570" max="12570" width="1.88671875" style="72" bestFit="1" customWidth="1"/>
    <col min="12571" max="12571" width="9.33203125" style="72" bestFit="1" customWidth="1"/>
    <col min="12572" max="12800" width="8.88671875" style="72"/>
    <col min="12801" max="12802" width="4.6640625" style="72" bestFit="1" customWidth="1"/>
    <col min="12803" max="12803" width="1.88671875" style="72" bestFit="1" customWidth="1"/>
    <col min="12804" max="12805" width="2.77734375" style="72" bestFit="1" customWidth="1"/>
    <col min="12806" max="12806" width="1.88671875" style="72" bestFit="1" customWidth="1"/>
    <col min="12807" max="12807" width="4.6640625" style="72" bestFit="1" customWidth="1"/>
    <col min="12808" max="12808" width="5.5546875" style="72" bestFit="1" customWidth="1"/>
    <col min="12809" max="12809" width="9.33203125" style="72" bestFit="1" customWidth="1"/>
    <col min="12810" max="12810" width="8.44140625" style="72" bestFit="1" customWidth="1"/>
    <col min="12811" max="12811" width="4.6640625" style="72" bestFit="1" customWidth="1"/>
    <col min="12812" max="12812" width="0.88671875" style="72" bestFit="1" customWidth="1"/>
    <col min="12813" max="12813" width="3.77734375" style="72" bestFit="1" customWidth="1"/>
    <col min="12814" max="12814" width="0.88671875" style="72" bestFit="1" customWidth="1"/>
    <col min="12815" max="12815" width="2.77734375" style="72" bestFit="1" customWidth="1"/>
    <col min="12816" max="12816" width="0.88671875" style="72" bestFit="1" customWidth="1"/>
    <col min="12817" max="12817" width="3.77734375" style="72" bestFit="1" customWidth="1"/>
    <col min="12818" max="12818" width="0.88671875" style="72" bestFit="1" customWidth="1"/>
    <col min="12819" max="12819" width="2.77734375" style="72" bestFit="1" customWidth="1"/>
    <col min="12820" max="12820" width="1.88671875" style="72" bestFit="1" customWidth="1"/>
    <col min="12821" max="12822" width="0.88671875" style="72" bestFit="1" customWidth="1"/>
    <col min="12823" max="12823" width="5.5546875" style="72" bestFit="1" customWidth="1"/>
    <col min="12824" max="12824" width="1.88671875" style="72" bestFit="1" customWidth="1"/>
    <col min="12825" max="12825" width="2.77734375" style="72" bestFit="1" customWidth="1"/>
    <col min="12826" max="12826" width="1.88671875" style="72" bestFit="1" customWidth="1"/>
    <col min="12827" max="12827" width="9.33203125" style="72" bestFit="1" customWidth="1"/>
    <col min="12828" max="13056" width="8.88671875" style="72"/>
    <col min="13057" max="13058" width="4.6640625" style="72" bestFit="1" customWidth="1"/>
    <col min="13059" max="13059" width="1.88671875" style="72" bestFit="1" customWidth="1"/>
    <col min="13060" max="13061" width="2.77734375" style="72" bestFit="1" customWidth="1"/>
    <col min="13062" max="13062" width="1.88671875" style="72" bestFit="1" customWidth="1"/>
    <col min="13063" max="13063" width="4.6640625" style="72" bestFit="1" customWidth="1"/>
    <col min="13064" max="13064" width="5.5546875" style="72" bestFit="1" customWidth="1"/>
    <col min="13065" max="13065" width="9.33203125" style="72" bestFit="1" customWidth="1"/>
    <col min="13066" max="13066" width="8.44140625" style="72" bestFit="1" customWidth="1"/>
    <col min="13067" max="13067" width="4.6640625" style="72" bestFit="1" customWidth="1"/>
    <col min="13068" max="13068" width="0.88671875" style="72" bestFit="1" customWidth="1"/>
    <col min="13069" max="13069" width="3.77734375" style="72" bestFit="1" customWidth="1"/>
    <col min="13070" max="13070" width="0.88671875" style="72" bestFit="1" customWidth="1"/>
    <col min="13071" max="13071" width="2.77734375" style="72" bestFit="1" customWidth="1"/>
    <col min="13072" max="13072" width="0.88671875" style="72" bestFit="1" customWidth="1"/>
    <col min="13073" max="13073" width="3.77734375" style="72" bestFit="1" customWidth="1"/>
    <col min="13074" max="13074" width="0.88671875" style="72" bestFit="1" customWidth="1"/>
    <col min="13075" max="13075" width="2.77734375" style="72" bestFit="1" customWidth="1"/>
    <col min="13076" max="13076" width="1.88671875" style="72" bestFit="1" customWidth="1"/>
    <col min="13077" max="13078" width="0.88671875" style="72" bestFit="1" customWidth="1"/>
    <col min="13079" max="13079" width="5.5546875" style="72" bestFit="1" customWidth="1"/>
    <col min="13080" max="13080" width="1.88671875" style="72" bestFit="1" customWidth="1"/>
    <col min="13081" max="13081" width="2.77734375" style="72" bestFit="1" customWidth="1"/>
    <col min="13082" max="13082" width="1.88671875" style="72" bestFit="1" customWidth="1"/>
    <col min="13083" max="13083" width="9.33203125" style="72" bestFit="1" customWidth="1"/>
    <col min="13084" max="13312" width="8.88671875" style="72"/>
    <col min="13313" max="13314" width="4.6640625" style="72" bestFit="1" customWidth="1"/>
    <col min="13315" max="13315" width="1.88671875" style="72" bestFit="1" customWidth="1"/>
    <col min="13316" max="13317" width="2.77734375" style="72" bestFit="1" customWidth="1"/>
    <col min="13318" max="13318" width="1.88671875" style="72" bestFit="1" customWidth="1"/>
    <col min="13319" max="13319" width="4.6640625" style="72" bestFit="1" customWidth="1"/>
    <col min="13320" max="13320" width="5.5546875" style="72" bestFit="1" customWidth="1"/>
    <col min="13321" max="13321" width="9.33203125" style="72" bestFit="1" customWidth="1"/>
    <col min="13322" max="13322" width="8.44140625" style="72" bestFit="1" customWidth="1"/>
    <col min="13323" max="13323" width="4.6640625" style="72" bestFit="1" customWidth="1"/>
    <col min="13324" max="13324" width="0.88671875" style="72" bestFit="1" customWidth="1"/>
    <col min="13325" max="13325" width="3.77734375" style="72" bestFit="1" customWidth="1"/>
    <col min="13326" max="13326" width="0.88671875" style="72" bestFit="1" customWidth="1"/>
    <col min="13327" max="13327" width="2.77734375" style="72" bestFit="1" customWidth="1"/>
    <col min="13328" max="13328" width="0.88671875" style="72" bestFit="1" customWidth="1"/>
    <col min="13329" max="13329" width="3.77734375" style="72" bestFit="1" customWidth="1"/>
    <col min="13330" max="13330" width="0.88671875" style="72" bestFit="1" customWidth="1"/>
    <col min="13331" max="13331" width="2.77734375" style="72" bestFit="1" customWidth="1"/>
    <col min="13332" max="13332" width="1.88671875" style="72" bestFit="1" customWidth="1"/>
    <col min="13333" max="13334" width="0.88671875" style="72" bestFit="1" customWidth="1"/>
    <col min="13335" max="13335" width="5.5546875" style="72" bestFit="1" customWidth="1"/>
    <col min="13336" max="13336" width="1.88671875" style="72" bestFit="1" customWidth="1"/>
    <col min="13337" max="13337" width="2.77734375" style="72" bestFit="1" customWidth="1"/>
    <col min="13338" max="13338" width="1.88671875" style="72" bestFit="1" customWidth="1"/>
    <col min="13339" max="13339" width="9.33203125" style="72" bestFit="1" customWidth="1"/>
    <col min="13340" max="13568" width="8.88671875" style="72"/>
    <col min="13569" max="13570" width="4.6640625" style="72" bestFit="1" customWidth="1"/>
    <col min="13571" max="13571" width="1.88671875" style="72" bestFit="1" customWidth="1"/>
    <col min="13572" max="13573" width="2.77734375" style="72" bestFit="1" customWidth="1"/>
    <col min="13574" max="13574" width="1.88671875" style="72" bestFit="1" customWidth="1"/>
    <col min="13575" max="13575" width="4.6640625" style="72" bestFit="1" customWidth="1"/>
    <col min="13576" max="13576" width="5.5546875" style="72" bestFit="1" customWidth="1"/>
    <col min="13577" max="13577" width="9.33203125" style="72" bestFit="1" customWidth="1"/>
    <col min="13578" max="13578" width="8.44140625" style="72" bestFit="1" customWidth="1"/>
    <col min="13579" max="13579" width="4.6640625" style="72" bestFit="1" customWidth="1"/>
    <col min="13580" max="13580" width="0.88671875" style="72" bestFit="1" customWidth="1"/>
    <col min="13581" max="13581" width="3.77734375" style="72" bestFit="1" customWidth="1"/>
    <col min="13582" max="13582" width="0.88671875" style="72" bestFit="1" customWidth="1"/>
    <col min="13583" max="13583" width="2.77734375" style="72" bestFit="1" customWidth="1"/>
    <col min="13584" max="13584" width="0.88671875" style="72" bestFit="1" customWidth="1"/>
    <col min="13585" max="13585" width="3.77734375" style="72" bestFit="1" customWidth="1"/>
    <col min="13586" max="13586" width="0.88671875" style="72" bestFit="1" customWidth="1"/>
    <col min="13587" max="13587" width="2.77734375" style="72" bestFit="1" customWidth="1"/>
    <col min="13588" max="13588" width="1.88671875" style="72" bestFit="1" customWidth="1"/>
    <col min="13589" max="13590" width="0.88671875" style="72" bestFit="1" customWidth="1"/>
    <col min="13591" max="13591" width="5.5546875" style="72" bestFit="1" customWidth="1"/>
    <col min="13592" max="13592" width="1.88671875" style="72" bestFit="1" customWidth="1"/>
    <col min="13593" max="13593" width="2.77734375" style="72" bestFit="1" customWidth="1"/>
    <col min="13594" max="13594" width="1.88671875" style="72" bestFit="1" customWidth="1"/>
    <col min="13595" max="13595" width="9.33203125" style="72" bestFit="1" customWidth="1"/>
    <col min="13596" max="13824" width="8.88671875" style="72"/>
    <col min="13825" max="13826" width="4.6640625" style="72" bestFit="1" customWidth="1"/>
    <col min="13827" max="13827" width="1.88671875" style="72" bestFit="1" customWidth="1"/>
    <col min="13828" max="13829" width="2.77734375" style="72" bestFit="1" customWidth="1"/>
    <col min="13830" max="13830" width="1.88671875" style="72" bestFit="1" customWidth="1"/>
    <col min="13831" max="13831" width="4.6640625" style="72" bestFit="1" customWidth="1"/>
    <col min="13832" max="13832" width="5.5546875" style="72" bestFit="1" customWidth="1"/>
    <col min="13833" max="13833" width="9.33203125" style="72" bestFit="1" customWidth="1"/>
    <col min="13834" max="13834" width="8.44140625" style="72" bestFit="1" customWidth="1"/>
    <col min="13835" max="13835" width="4.6640625" style="72" bestFit="1" customWidth="1"/>
    <col min="13836" max="13836" width="0.88671875" style="72" bestFit="1" customWidth="1"/>
    <col min="13837" max="13837" width="3.77734375" style="72" bestFit="1" customWidth="1"/>
    <col min="13838" max="13838" width="0.88671875" style="72" bestFit="1" customWidth="1"/>
    <col min="13839" max="13839" width="2.77734375" style="72" bestFit="1" customWidth="1"/>
    <col min="13840" max="13840" width="0.88671875" style="72" bestFit="1" customWidth="1"/>
    <col min="13841" max="13841" width="3.77734375" style="72" bestFit="1" customWidth="1"/>
    <col min="13842" max="13842" width="0.88671875" style="72" bestFit="1" customWidth="1"/>
    <col min="13843" max="13843" width="2.77734375" style="72" bestFit="1" customWidth="1"/>
    <col min="13844" max="13844" width="1.88671875" style="72" bestFit="1" customWidth="1"/>
    <col min="13845" max="13846" width="0.88671875" style="72" bestFit="1" customWidth="1"/>
    <col min="13847" max="13847" width="5.5546875" style="72" bestFit="1" customWidth="1"/>
    <col min="13848" max="13848" width="1.88671875" style="72" bestFit="1" customWidth="1"/>
    <col min="13849" max="13849" width="2.77734375" style="72" bestFit="1" customWidth="1"/>
    <col min="13850" max="13850" width="1.88671875" style="72" bestFit="1" customWidth="1"/>
    <col min="13851" max="13851" width="9.33203125" style="72" bestFit="1" customWidth="1"/>
    <col min="13852" max="14080" width="8.88671875" style="72"/>
    <col min="14081" max="14082" width="4.6640625" style="72" bestFit="1" customWidth="1"/>
    <col min="14083" max="14083" width="1.88671875" style="72" bestFit="1" customWidth="1"/>
    <col min="14084" max="14085" width="2.77734375" style="72" bestFit="1" customWidth="1"/>
    <col min="14086" max="14086" width="1.88671875" style="72" bestFit="1" customWidth="1"/>
    <col min="14087" max="14087" width="4.6640625" style="72" bestFit="1" customWidth="1"/>
    <col min="14088" max="14088" width="5.5546875" style="72" bestFit="1" customWidth="1"/>
    <col min="14089" max="14089" width="9.33203125" style="72" bestFit="1" customWidth="1"/>
    <col min="14090" max="14090" width="8.44140625" style="72" bestFit="1" customWidth="1"/>
    <col min="14091" max="14091" width="4.6640625" style="72" bestFit="1" customWidth="1"/>
    <col min="14092" max="14092" width="0.88671875" style="72" bestFit="1" customWidth="1"/>
    <col min="14093" max="14093" width="3.77734375" style="72" bestFit="1" customWidth="1"/>
    <col min="14094" max="14094" width="0.88671875" style="72" bestFit="1" customWidth="1"/>
    <col min="14095" max="14095" width="2.77734375" style="72" bestFit="1" customWidth="1"/>
    <col min="14096" max="14096" width="0.88671875" style="72" bestFit="1" customWidth="1"/>
    <col min="14097" max="14097" width="3.77734375" style="72" bestFit="1" customWidth="1"/>
    <col min="14098" max="14098" width="0.88671875" style="72" bestFit="1" customWidth="1"/>
    <col min="14099" max="14099" width="2.77734375" style="72" bestFit="1" customWidth="1"/>
    <col min="14100" max="14100" width="1.88671875" style="72" bestFit="1" customWidth="1"/>
    <col min="14101" max="14102" width="0.88671875" style="72" bestFit="1" customWidth="1"/>
    <col min="14103" max="14103" width="5.5546875" style="72" bestFit="1" customWidth="1"/>
    <col min="14104" max="14104" width="1.88671875" style="72" bestFit="1" customWidth="1"/>
    <col min="14105" max="14105" width="2.77734375" style="72" bestFit="1" customWidth="1"/>
    <col min="14106" max="14106" width="1.88671875" style="72" bestFit="1" customWidth="1"/>
    <col min="14107" max="14107" width="9.33203125" style="72" bestFit="1" customWidth="1"/>
    <col min="14108" max="14336" width="8.88671875" style="72"/>
    <col min="14337" max="14338" width="4.6640625" style="72" bestFit="1" customWidth="1"/>
    <col min="14339" max="14339" width="1.88671875" style="72" bestFit="1" customWidth="1"/>
    <col min="14340" max="14341" width="2.77734375" style="72" bestFit="1" customWidth="1"/>
    <col min="14342" max="14342" width="1.88671875" style="72" bestFit="1" customWidth="1"/>
    <col min="14343" max="14343" width="4.6640625" style="72" bestFit="1" customWidth="1"/>
    <col min="14344" max="14344" width="5.5546875" style="72" bestFit="1" customWidth="1"/>
    <col min="14345" max="14345" width="9.33203125" style="72" bestFit="1" customWidth="1"/>
    <col min="14346" max="14346" width="8.44140625" style="72" bestFit="1" customWidth="1"/>
    <col min="14347" max="14347" width="4.6640625" style="72" bestFit="1" customWidth="1"/>
    <col min="14348" max="14348" width="0.88671875" style="72" bestFit="1" customWidth="1"/>
    <col min="14349" max="14349" width="3.77734375" style="72" bestFit="1" customWidth="1"/>
    <col min="14350" max="14350" width="0.88671875" style="72" bestFit="1" customWidth="1"/>
    <col min="14351" max="14351" width="2.77734375" style="72" bestFit="1" customWidth="1"/>
    <col min="14352" max="14352" width="0.88671875" style="72" bestFit="1" customWidth="1"/>
    <col min="14353" max="14353" width="3.77734375" style="72" bestFit="1" customWidth="1"/>
    <col min="14354" max="14354" width="0.88671875" style="72" bestFit="1" customWidth="1"/>
    <col min="14355" max="14355" width="2.77734375" style="72" bestFit="1" customWidth="1"/>
    <col min="14356" max="14356" width="1.88671875" style="72" bestFit="1" customWidth="1"/>
    <col min="14357" max="14358" width="0.88671875" style="72" bestFit="1" customWidth="1"/>
    <col min="14359" max="14359" width="5.5546875" style="72" bestFit="1" customWidth="1"/>
    <col min="14360" max="14360" width="1.88671875" style="72" bestFit="1" customWidth="1"/>
    <col min="14361" max="14361" width="2.77734375" style="72" bestFit="1" customWidth="1"/>
    <col min="14362" max="14362" width="1.88671875" style="72" bestFit="1" customWidth="1"/>
    <col min="14363" max="14363" width="9.33203125" style="72" bestFit="1" customWidth="1"/>
    <col min="14364" max="14592" width="8.88671875" style="72"/>
    <col min="14593" max="14594" width="4.6640625" style="72" bestFit="1" customWidth="1"/>
    <col min="14595" max="14595" width="1.88671875" style="72" bestFit="1" customWidth="1"/>
    <col min="14596" max="14597" width="2.77734375" style="72" bestFit="1" customWidth="1"/>
    <col min="14598" max="14598" width="1.88671875" style="72" bestFit="1" customWidth="1"/>
    <col min="14599" max="14599" width="4.6640625" style="72" bestFit="1" customWidth="1"/>
    <col min="14600" max="14600" width="5.5546875" style="72" bestFit="1" customWidth="1"/>
    <col min="14601" max="14601" width="9.33203125" style="72" bestFit="1" customWidth="1"/>
    <col min="14602" max="14602" width="8.44140625" style="72" bestFit="1" customWidth="1"/>
    <col min="14603" max="14603" width="4.6640625" style="72" bestFit="1" customWidth="1"/>
    <col min="14604" max="14604" width="0.88671875" style="72" bestFit="1" customWidth="1"/>
    <col min="14605" max="14605" width="3.77734375" style="72" bestFit="1" customWidth="1"/>
    <col min="14606" max="14606" width="0.88671875" style="72" bestFit="1" customWidth="1"/>
    <col min="14607" max="14607" width="2.77734375" style="72" bestFit="1" customWidth="1"/>
    <col min="14608" max="14608" width="0.88671875" style="72" bestFit="1" customWidth="1"/>
    <col min="14609" max="14609" width="3.77734375" style="72" bestFit="1" customWidth="1"/>
    <col min="14610" max="14610" width="0.88671875" style="72" bestFit="1" customWidth="1"/>
    <col min="14611" max="14611" width="2.77734375" style="72" bestFit="1" customWidth="1"/>
    <col min="14612" max="14612" width="1.88671875" style="72" bestFit="1" customWidth="1"/>
    <col min="14613" max="14614" width="0.88671875" style="72" bestFit="1" customWidth="1"/>
    <col min="14615" max="14615" width="5.5546875" style="72" bestFit="1" customWidth="1"/>
    <col min="14616" max="14616" width="1.88671875" style="72" bestFit="1" customWidth="1"/>
    <col min="14617" max="14617" width="2.77734375" style="72" bestFit="1" customWidth="1"/>
    <col min="14618" max="14618" width="1.88671875" style="72" bestFit="1" customWidth="1"/>
    <col min="14619" max="14619" width="9.33203125" style="72" bestFit="1" customWidth="1"/>
    <col min="14620" max="14848" width="8.88671875" style="72"/>
    <col min="14849" max="14850" width="4.6640625" style="72" bestFit="1" customWidth="1"/>
    <col min="14851" max="14851" width="1.88671875" style="72" bestFit="1" customWidth="1"/>
    <col min="14852" max="14853" width="2.77734375" style="72" bestFit="1" customWidth="1"/>
    <col min="14854" max="14854" width="1.88671875" style="72" bestFit="1" customWidth="1"/>
    <col min="14855" max="14855" width="4.6640625" style="72" bestFit="1" customWidth="1"/>
    <col min="14856" max="14856" width="5.5546875" style="72" bestFit="1" customWidth="1"/>
    <col min="14857" max="14857" width="9.33203125" style="72" bestFit="1" customWidth="1"/>
    <col min="14858" max="14858" width="8.44140625" style="72" bestFit="1" customWidth="1"/>
    <col min="14859" max="14859" width="4.6640625" style="72" bestFit="1" customWidth="1"/>
    <col min="14860" max="14860" width="0.88671875" style="72" bestFit="1" customWidth="1"/>
    <col min="14861" max="14861" width="3.77734375" style="72" bestFit="1" customWidth="1"/>
    <col min="14862" max="14862" width="0.88671875" style="72" bestFit="1" customWidth="1"/>
    <col min="14863" max="14863" width="2.77734375" style="72" bestFit="1" customWidth="1"/>
    <col min="14864" max="14864" width="0.88671875" style="72" bestFit="1" customWidth="1"/>
    <col min="14865" max="14865" width="3.77734375" style="72" bestFit="1" customWidth="1"/>
    <col min="14866" max="14866" width="0.88671875" style="72" bestFit="1" customWidth="1"/>
    <col min="14867" max="14867" width="2.77734375" style="72" bestFit="1" customWidth="1"/>
    <col min="14868" max="14868" width="1.88671875" style="72" bestFit="1" customWidth="1"/>
    <col min="14869" max="14870" width="0.88671875" style="72" bestFit="1" customWidth="1"/>
    <col min="14871" max="14871" width="5.5546875" style="72" bestFit="1" customWidth="1"/>
    <col min="14872" max="14872" width="1.88671875" style="72" bestFit="1" customWidth="1"/>
    <col min="14873" max="14873" width="2.77734375" style="72" bestFit="1" customWidth="1"/>
    <col min="14874" max="14874" width="1.88671875" style="72" bestFit="1" customWidth="1"/>
    <col min="14875" max="14875" width="9.33203125" style="72" bestFit="1" customWidth="1"/>
    <col min="14876" max="15104" width="8.88671875" style="72"/>
    <col min="15105" max="15106" width="4.6640625" style="72" bestFit="1" customWidth="1"/>
    <col min="15107" max="15107" width="1.88671875" style="72" bestFit="1" customWidth="1"/>
    <col min="15108" max="15109" width="2.77734375" style="72" bestFit="1" customWidth="1"/>
    <col min="15110" max="15110" width="1.88671875" style="72" bestFit="1" customWidth="1"/>
    <col min="15111" max="15111" width="4.6640625" style="72" bestFit="1" customWidth="1"/>
    <col min="15112" max="15112" width="5.5546875" style="72" bestFit="1" customWidth="1"/>
    <col min="15113" max="15113" width="9.33203125" style="72" bestFit="1" customWidth="1"/>
    <col min="15114" max="15114" width="8.44140625" style="72" bestFit="1" customWidth="1"/>
    <col min="15115" max="15115" width="4.6640625" style="72" bestFit="1" customWidth="1"/>
    <col min="15116" max="15116" width="0.88671875" style="72" bestFit="1" customWidth="1"/>
    <col min="15117" max="15117" width="3.77734375" style="72" bestFit="1" customWidth="1"/>
    <col min="15118" max="15118" width="0.88671875" style="72" bestFit="1" customWidth="1"/>
    <col min="15119" max="15119" width="2.77734375" style="72" bestFit="1" customWidth="1"/>
    <col min="15120" max="15120" width="0.88671875" style="72" bestFit="1" customWidth="1"/>
    <col min="15121" max="15121" width="3.77734375" style="72" bestFit="1" customWidth="1"/>
    <col min="15122" max="15122" width="0.88671875" style="72" bestFit="1" customWidth="1"/>
    <col min="15123" max="15123" width="2.77734375" style="72" bestFit="1" customWidth="1"/>
    <col min="15124" max="15124" width="1.88671875" style="72" bestFit="1" customWidth="1"/>
    <col min="15125" max="15126" width="0.88671875" style="72" bestFit="1" customWidth="1"/>
    <col min="15127" max="15127" width="5.5546875" style="72" bestFit="1" customWidth="1"/>
    <col min="15128" max="15128" width="1.88671875" style="72" bestFit="1" customWidth="1"/>
    <col min="15129" max="15129" width="2.77734375" style="72" bestFit="1" customWidth="1"/>
    <col min="15130" max="15130" width="1.88671875" style="72" bestFit="1" customWidth="1"/>
    <col min="15131" max="15131" width="9.33203125" style="72" bestFit="1" customWidth="1"/>
    <col min="15132" max="15360" width="8.88671875" style="72"/>
    <col min="15361" max="15362" width="4.6640625" style="72" bestFit="1" customWidth="1"/>
    <col min="15363" max="15363" width="1.88671875" style="72" bestFit="1" customWidth="1"/>
    <col min="15364" max="15365" width="2.77734375" style="72" bestFit="1" customWidth="1"/>
    <col min="15366" max="15366" width="1.88671875" style="72" bestFit="1" customWidth="1"/>
    <col min="15367" max="15367" width="4.6640625" style="72" bestFit="1" customWidth="1"/>
    <col min="15368" max="15368" width="5.5546875" style="72" bestFit="1" customWidth="1"/>
    <col min="15369" max="15369" width="9.33203125" style="72" bestFit="1" customWidth="1"/>
    <col min="15370" max="15370" width="8.44140625" style="72" bestFit="1" customWidth="1"/>
    <col min="15371" max="15371" width="4.6640625" style="72" bestFit="1" customWidth="1"/>
    <col min="15372" max="15372" width="0.88671875" style="72" bestFit="1" customWidth="1"/>
    <col min="15373" max="15373" width="3.77734375" style="72" bestFit="1" customWidth="1"/>
    <col min="15374" max="15374" width="0.88671875" style="72" bestFit="1" customWidth="1"/>
    <col min="15375" max="15375" width="2.77734375" style="72" bestFit="1" customWidth="1"/>
    <col min="15376" max="15376" width="0.88671875" style="72" bestFit="1" customWidth="1"/>
    <col min="15377" max="15377" width="3.77734375" style="72" bestFit="1" customWidth="1"/>
    <col min="15378" max="15378" width="0.88671875" style="72" bestFit="1" customWidth="1"/>
    <col min="15379" max="15379" width="2.77734375" style="72" bestFit="1" customWidth="1"/>
    <col min="15380" max="15380" width="1.88671875" style="72" bestFit="1" customWidth="1"/>
    <col min="15381" max="15382" width="0.88671875" style="72" bestFit="1" customWidth="1"/>
    <col min="15383" max="15383" width="5.5546875" style="72" bestFit="1" customWidth="1"/>
    <col min="15384" max="15384" width="1.88671875" style="72" bestFit="1" customWidth="1"/>
    <col min="15385" max="15385" width="2.77734375" style="72" bestFit="1" customWidth="1"/>
    <col min="15386" max="15386" width="1.88671875" style="72" bestFit="1" customWidth="1"/>
    <col min="15387" max="15387" width="9.33203125" style="72" bestFit="1" customWidth="1"/>
    <col min="15388" max="15616" width="8.88671875" style="72"/>
    <col min="15617" max="15618" width="4.6640625" style="72" bestFit="1" customWidth="1"/>
    <col min="15619" max="15619" width="1.88671875" style="72" bestFit="1" customWidth="1"/>
    <col min="15620" max="15621" width="2.77734375" style="72" bestFit="1" customWidth="1"/>
    <col min="15622" max="15622" width="1.88671875" style="72" bestFit="1" customWidth="1"/>
    <col min="15623" max="15623" width="4.6640625" style="72" bestFit="1" customWidth="1"/>
    <col min="15624" max="15624" width="5.5546875" style="72" bestFit="1" customWidth="1"/>
    <col min="15625" max="15625" width="9.33203125" style="72" bestFit="1" customWidth="1"/>
    <col min="15626" max="15626" width="8.44140625" style="72" bestFit="1" customWidth="1"/>
    <col min="15627" max="15627" width="4.6640625" style="72" bestFit="1" customWidth="1"/>
    <col min="15628" max="15628" width="0.88671875" style="72" bestFit="1" customWidth="1"/>
    <col min="15629" max="15629" width="3.77734375" style="72" bestFit="1" customWidth="1"/>
    <col min="15630" max="15630" width="0.88671875" style="72" bestFit="1" customWidth="1"/>
    <col min="15631" max="15631" width="2.77734375" style="72" bestFit="1" customWidth="1"/>
    <col min="15632" max="15632" width="0.88671875" style="72" bestFit="1" customWidth="1"/>
    <col min="15633" max="15633" width="3.77734375" style="72" bestFit="1" customWidth="1"/>
    <col min="15634" max="15634" width="0.88671875" style="72" bestFit="1" customWidth="1"/>
    <col min="15635" max="15635" width="2.77734375" style="72" bestFit="1" customWidth="1"/>
    <col min="15636" max="15636" width="1.88671875" style="72" bestFit="1" customWidth="1"/>
    <col min="15637" max="15638" width="0.88671875" style="72" bestFit="1" customWidth="1"/>
    <col min="15639" max="15639" width="5.5546875" style="72" bestFit="1" customWidth="1"/>
    <col min="15640" max="15640" width="1.88671875" style="72" bestFit="1" customWidth="1"/>
    <col min="15641" max="15641" width="2.77734375" style="72" bestFit="1" customWidth="1"/>
    <col min="15642" max="15642" width="1.88671875" style="72" bestFit="1" customWidth="1"/>
    <col min="15643" max="15643" width="9.33203125" style="72" bestFit="1" customWidth="1"/>
    <col min="15644" max="15872" width="8.88671875" style="72"/>
    <col min="15873" max="15874" width="4.6640625" style="72" bestFit="1" customWidth="1"/>
    <col min="15875" max="15875" width="1.88671875" style="72" bestFit="1" customWidth="1"/>
    <col min="15876" max="15877" width="2.77734375" style="72" bestFit="1" customWidth="1"/>
    <col min="15878" max="15878" width="1.88671875" style="72" bestFit="1" customWidth="1"/>
    <col min="15879" max="15879" width="4.6640625" style="72" bestFit="1" customWidth="1"/>
    <col min="15880" max="15880" width="5.5546875" style="72" bestFit="1" customWidth="1"/>
    <col min="15881" max="15881" width="9.33203125" style="72" bestFit="1" customWidth="1"/>
    <col min="15882" max="15882" width="8.44140625" style="72" bestFit="1" customWidth="1"/>
    <col min="15883" max="15883" width="4.6640625" style="72" bestFit="1" customWidth="1"/>
    <col min="15884" max="15884" width="0.88671875" style="72" bestFit="1" customWidth="1"/>
    <col min="15885" max="15885" width="3.77734375" style="72" bestFit="1" customWidth="1"/>
    <col min="15886" max="15886" width="0.88671875" style="72" bestFit="1" customWidth="1"/>
    <col min="15887" max="15887" width="2.77734375" style="72" bestFit="1" customWidth="1"/>
    <col min="15888" max="15888" width="0.88671875" style="72" bestFit="1" customWidth="1"/>
    <col min="15889" max="15889" width="3.77734375" style="72" bestFit="1" customWidth="1"/>
    <col min="15890" max="15890" width="0.88671875" style="72" bestFit="1" customWidth="1"/>
    <col min="15891" max="15891" width="2.77734375" style="72" bestFit="1" customWidth="1"/>
    <col min="15892" max="15892" width="1.88671875" style="72" bestFit="1" customWidth="1"/>
    <col min="15893" max="15894" width="0.88671875" style="72" bestFit="1" customWidth="1"/>
    <col min="15895" max="15895" width="5.5546875" style="72" bestFit="1" customWidth="1"/>
    <col min="15896" max="15896" width="1.88671875" style="72" bestFit="1" customWidth="1"/>
    <col min="15897" max="15897" width="2.77734375" style="72" bestFit="1" customWidth="1"/>
    <col min="15898" max="15898" width="1.88671875" style="72" bestFit="1" customWidth="1"/>
    <col min="15899" max="15899" width="9.33203125" style="72" bestFit="1" customWidth="1"/>
    <col min="15900" max="16128" width="8.88671875" style="72"/>
    <col min="16129" max="16130" width="4.6640625" style="72" bestFit="1" customWidth="1"/>
    <col min="16131" max="16131" width="1.88671875" style="72" bestFit="1" customWidth="1"/>
    <col min="16132" max="16133" width="2.77734375" style="72" bestFit="1" customWidth="1"/>
    <col min="16134" max="16134" width="1.88671875" style="72" bestFit="1" customWidth="1"/>
    <col min="16135" max="16135" width="4.6640625" style="72" bestFit="1" customWidth="1"/>
    <col min="16136" max="16136" width="5.5546875" style="72" bestFit="1" customWidth="1"/>
    <col min="16137" max="16137" width="9.33203125" style="72" bestFit="1" customWidth="1"/>
    <col min="16138" max="16138" width="8.44140625" style="72" bestFit="1" customWidth="1"/>
    <col min="16139" max="16139" width="4.6640625" style="72" bestFit="1" customWidth="1"/>
    <col min="16140" max="16140" width="0.88671875" style="72" bestFit="1" customWidth="1"/>
    <col min="16141" max="16141" width="3.77734375" style="72" bestFit="1" customWidth="1"/>
    <col min="16142" max="16142" width="0.88671875" style="72" bestFit="1" customWidth="1"/>
    <col min="16143" max="16143" width="2.77734375" style="72" bestFit="1" customWidth="1"/>
    <col min="16144" max="16144" width="0.88671875" style="72" bestFit="1" customWidth="1"/>
    <col min="16145" max="16145" width="3.77734375" style="72" bestFit="1" customWidth="1"/>
    <col min="16146" max="16146" width="0.88671875" style="72" bestFit="1" customWidth="1"/>
    <col min="16147" max="16147" width="2.77734375" style="72" bestFit="1" customWidth="1"/>
    <col min="16148" max="16148" width="1.88671875" style="72" bestFit="1" customWidth="1"/>
    <col min="16149" max="16150" width="0.88671875" style="72" bestFit="1" customWidth="1"/>
    <col min="16151" max="16151" width="5.5546875" style="72" bestFit="1" customWidth="1"/>
    <col min="16152" max="16152" width="1.88671875" style="72" bestFit="1" customWidth="1"/>
    <col min="16153" max="16153" width="2.77734375" style="72" bestFit="1" customWidth="1"/>
    <col min="16154" max="16154" width="1.88671875" style="72" bestFit="1" customWidth="1"/>
    <col min="16155" max="16155" width="9.33203125" style="72" bestFit="1" customWidth="1"/>
    <col min="16156" max="16384" width="8.88671875" style="72"/>
  </cols>
  <sheetData>
    <row r="1" spans="1:29" ht="10.199999999999999" customHeight="1" x14ac:dyDescent="0.3">
      <c r="A1" s="185"/>
      <c r="B1" s="185"/>
      <c r="C1" s="185"/>
      <c r="D1" s="186" t="s">
        <v>0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7" t="s">
        <v>116</v>
      </c>
      <c r="T1" s="187"/>
      <c r="U1" s="187"/>
      <c r="V1" s="187"/>
      <c r="W1" s="187"/>
      <c r="X1" s="187"/>
      <c r="Y1" s="187"/>
      <c r="Z1" s="187"/>
      <c r="AA1" s="187"/>
      <c r="AC1" s="72" t="s">
        <v>57</v>
      </c>
    </row>
    <row r="2" spans="1:29" ht="10.199999999999999" customHeight="1" x14ac:dyDescent="0.3">
      <c r="A2" s="185"/>
      <c r="B2" s="188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7"/>
      <c r="T2" s="187"/>
      <c r="U2" s="187"/>
      <c r="V2" s="187"/>
      <c r="W2" s="187"/>
      <c r="X2" s="187"/>
      <c r="Y2" s="187"/>
      <c r="Z2" s="187"/>
      <c r="AA2" s="187"/>
    </row>
    <row r="3" spans="1:29" ht="10.199999999999999" customHeight="1" x14ac:dyDescent="0.3">
      <c r="A3" s="188"/>
      <c r="B3" s="188"/>
      <c r="C3" s="188"/>
      <c r="D3" s="189" t="s">
        <v>2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90"/>
      <c r="T3" s="190"/>
      <c r="U3" s="190"/>
      <c r="V3" s="190"/>
      <c r="W3" s="190"/>
      <c r="X3" s="190"/>
      <c r="Y3" s="190"/>
      <c r="Z3" s="190"/>
      <c r="AA3" s="190"/>
    </row>
    <row r="4" spans="1:29" ht="10.8" customHeight="1" x14ac:dyDescent="0.3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9" ht="10.199999999999999" customHeight="1" x14ac:dyDescent="0.3">
      <c r="A5" s="186" t="s">
        <v>3</v>
      </c>
      <c r="B5" s="186"/>
      <c r="C5" s="186" t="s">
        <v>109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7"/>
      <c r="V5" s="186"/>
      <c r="W5" s="186"/>
      <c r="X5" s="186"/>
      <c r="Y5" s="186"/>
      <c r="Z5" s="186"/>
      <c r="AA5" s="186"/>
    </row>
    <row r="6" spans="1:29" ht="10.199999999999999" customHeight="1" x14ac:dyDescent="0.3">
      <c r="A6" s="186" t="s">
        <v>4</v>
      </c>
      <c r="B6" s="186"/>
      <c r="C6" s="186" t="s">
        <v>117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7" t="s">
        <v>118</v>
      </c>
      <c r="V6" s="187"/>
      <c r="W6" s="187"/>
      <c r="X6" s="187"/>
      <c r="Y6" s="187"/>
      <c r="Z6" s="187"/>
      <c r="AA6" s="187"/>
    </row>
    <row r="7" spans="1:29" ht="20.55" customHeight="1" x14ac:dyDescent="0.3">
      <c r="A7" s="186" t="s">
        <v>5</v>
      </c>
      <c r="B7" s="186"/>
      <c r="C7" s="186" t="s">
        <v>119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7"/>
      <c r="V7" s="186"/>
      <c r="W7" s="186"/>
      <c r="X7" s="186"/>
      <c r="Y7" s="186"/>
      <c r="Z7" s="186"/>
      <c r="AA7" s="186"/>
    </row>
    <row r="8" spans="1:29" ht="10.199999999999999" customHeight="1" x14ac:dyDescent="0.3">
      <c r="A8" s="186" t="s">
        <v>6</v>
      </c>
      <c r="B8" s="186"/>
      <c r="C8" s="186" t="s">
        <v>120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7"/>
      <c r="V8" s="186"/>
      <c r="W8" s="186"/>
      <c r="X8" s="186"/>
      <c r="Y8" s="186"/>
      <c r="Z8" s="186"/>
      <c r="AA8" s="186"/>
    </row>
    <row r="9" spans="1:29" ht="10.199999999999999" customHeight="1" x14ac:dyDescent="0.3">
      <c r="A9" s="186" t="s">
        <v>7</v>
      </c>
      <c r="B9" s="186"/>
      <c r="C9" s="186" t="s">
        <v>8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7"/>
      <c r="V9" s="186"/>
      <c r="W9" s="186"/>
      <c r="X9" s="186"/>
      <c r="Y9" s="186"/>
      <c r="Z9" s="186"/>
      <c r="AA9" s="186"/>
    </row>
    <row r="10" spans="1:29" ht="10.199999999999999" customHeight="1" x14ac:dyDescent="0.3">
      <c r="A10" s="186" t="s">
        <v>9</v>
      </c>
      <c r="B10" s="186"/>
      <c r="C10" s="186" t="s">
        <v>10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7"/>
      <c r="V10" s="186"/>
      <c r="W10" s="186"/>
      <c r="X10" s="186"/>
      <c r="Y10" s="186"/>
      <c r="Z10" s="186"/>
      <c r="AA10" s="186"/>
    </row>
    <row r="11" spans="1:29" ht="10.199999999999999" customHeight="1" x14ac:dyDescent="0.3">
      <c r="A11" s="186" t="s">
        <v>11</v>
      </c>
      <c r="B11" s="186"/>
      <c r="C11" s="186" t="s">
        <v>8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7"/>
      <c r="V11" s="186"/>
      <c r="W11" s="186"/>
      <c r="X11" s="186"/>
      <c r="Y11" s="186"/>
      <c r="Z11" s="186"/>
      <c r="AA11" s="186"/>
    </row>
    <row r="12" spans="1:29" ht="10.199999999999999" customHeight="1" x14ac:dyDescent="0.3">
      <c r="A12" s="186" t="s">
        <v>12</v>
      </c>
      <c r="B12" s="186"/>
      <c r="C12" s="186" t="s">
        <v>121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7"/>
      <c r="V12" s="186"/>
      <c r="W12" s="186"/>
      <c r="X12" s="186"/>
      <c r="Y12" s="186"/>
      <c r="Z12" s="186"/>
      <c r="AA12" s="186"/>
    </row>
    <row r="13" spans="1:29" ht="10.199999999999999" customHeight="1" x14ac:dyDescent="0.3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 t="s">
        <v>122</v>
      </c>
      <c r="V13" s="187"/>
      <c r="W13" s="187"/>
      <c r="X13" s="187"/>
      <c r="Y13" s="187"/>
      <c r="Z13" s="187"/>
      <c r="AA13" s="187"/>
    </row>
    <row r="14" spans="1:29" ht="10.199999999999999" customHeight="1" x14ac:dyDescent="0.3">
      <c r="A14" s="186" t="s">
        <v>107</v>
      </c>
      <c r="B14" s="186"/>
      <c r="C14" s="186" t="s">
        <v>108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7"/>
      <c r="V14" s="186"/>
      <c r="W14" s="186"/>
      <c r="X14" s="186"/>
      <c r="Y14" s="186"/>
      <c r="Z14" s="186"/>
      <c r="AA14" s="186"/>
    </row>
    <row r="15" spans="1:29" ht="10.8" customHeight="1" x14ac:dyDescent="0.3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</row>
    <row r="16" spans="1:29" ht="10.8" customHeight="1" x14ac:dyDescent="0.3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7" ht="10.8" customHeight="1" x14ac:dyDescent="0.3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</row>
    <row r="18" spans="1:27" ht="10.8" customHeight="1" x14ac:dyDescent="0.3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</row>
    <row r="19" spans="1:27" ht="10.199999999999999" customHeight="1" x14ac:dyDescent="0.3">
      <c r="A19" s="193" t="s">
        <v>13</v>
      </c>
      <c r="B19" s="194"/>
      <c r="C19" s="195"/>
      <c r="D19" s="193" t="s">
        <v>14</v>
      </c>
      <c r="E19" s="194"/>
      <c r="F19" s="194"/>
      <c r="G19" s="194"/>
      <c r="H19" s="194"/>
      <c r="I19" s="194"/>
      <c r="J19" s="195"/>
      <c r="K19" s="196" t="s">
        <v>15</v>
      </c>
      <c r="L19" s="197"/>
      <c r="M19" s="198" t="s">
        <v>16</v>
      </c>
      <c r="N19" s="199"/>
      <c r="O19" s="200"/>
      <c r="P19" s="196" t="s">
        <v>17</v>
      </c>
      <c r="Q19" s="201"/>
      <c r="R19" s="201"/>
      <c r="S19" s="201"/>
      <c r="T19" s="201"/>
      <c r="U19" s="197"/>
      <c r="V19" s="196" t="s">
        <v>18</v>
      </c>
      <c r="W19" s="201"/>
      <c r="X19" s="201"/>
      <c r="Y19" s="197"/>
      <c r="Z19" s="196" t="s">
        <v>19</v>
      </c>
      <c r="AA19" s="197"/>
    </row>
    <row r="20" spans="1:27" ht="10.199999999999999" customHeight="1" x14ac:dyDescent="0.3">
      <c r="A20" s="202"/>
      <c r="B20" s="203"/>
      <c r="C20" s="204"/>
      <c r="D20" s="202" t="s">
        <v>64</v>
      </c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4"/>
    </row>
    <row r="21" spans="1:27" ht="20.55" customHeight="1" x14ac:dyDescent="0.3">
      <c r="A21" s="205">
        <v>42301</v>
      </c>
      <c r="B21" s="206"/>
      <c r="C21" s="207"/>
      <c r="D21" s="208" t="s">
        <v>48</v>
      </c>
      <c r="E21" s="209"/>
      <c r="F21" s="209"/>
      <c r="G21" s="209"/>
      <c r="H21" s="209"/>
      <c r="I21" s="209"/>
      <c r="J21" s="210"/>
      <c r="K21" s="211">
        <v>27.21</v>
      </c>
      <c r="L21" s="212"/>
      <c r="M21" s="213" t="s">
        <v>49</v>
      </c>
      <c r="N21" s="214"/>
      <c r="O21" s="215"/>
      <c r="P21" s="216">
        <v>1</v>
      </c>
      <c r="Q21" s="217"/>
      <c r="R21" s="217"/>
      <c r="S21" s="217"/>
      <c r="T21" s="217"/>
      <c r="U21" s="218"/>
      <c r="V21" s="219">
        <v>66630.42</v>
      </c>
      <c r="W21" s="220"/>
      <c r="X21" s="220"/>
      <c r="Y21" s="221"/>
      <c r="Z21" s="219">
        <v>66630.42</v>
      </c>
      <c r="AA21" s="221"/>
    </row>
    <row r="22" spans="1:27" ht="20.55" customHeight="1" x14ac:dyDescent="0.3">
      <c r="A22" s="205">
        <v>42000</v>
      </c>
      <c r="B22" s="206"/>
      <c r="C22" s="207"/>
      <c r="D22" s="208" t="s">
        <v>50</v>
      </c>
      <c r="E22" s="209"/>
      <c r="F22" s="209"/>
      <c r="G22" s="209"/>
      <c r="H22" s="209"/>
      <c r="I22" s="209"/>
      <c r="J22" s="210"/>
      <c r="K22" s="211">
        <v>27.21</v>
      </c>
      <c r="L22" s="212"/>
      <c r="M22" s="213" t="s">
        <v>49</v>
      </c>
      <c r="N22" s="214"/>
      <c r="O22" s="215"/>
      <c r="P22" s="216">
        <v>1</v>
      </c>
      <c r="Q22" s="217"/>
      <c r="R22" s="217"/>
      <c r="S22" s="217"/>
      <c r="T22" s="217"/>
      <c r="U22" s="218"/>
      <c r="V22" s="222">
        <v>122917.92</v>
      </c>
      <c r="W22" s="223"/>
      <c r="X22" s="223"/>
      <c r="Y22" s="224"/>
      <c r="Z22" s="222">
        <v>122917.92</v>
      </c>
      <c r="AA22" s="224"/>
    </row>
    <row r="23" spans="1:27" ht="10.8" customHeight="1" x14ac:dyDescent="0.3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</row>
    <row r="24" spans="1:27" ht="10.199999999999999" customHeight="1" x14ac:dyDescent="0.3">
      <c r="A24" s="187" t="s">
        <v>42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225">
        <v>189548.34</v>
      </c>
      <c r="Z24" s="226"/>
      <c r="AA24" s="227"/>
    </row>
    <row r="25" spans="1:27" ht="10.8" customHeight="1" x14ac:dyDescent="0.3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</row>
    <row r="26" spans="1:27" ht="10.8" customHeight="1" x14ac:dyDescent="0.3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</row>
    <row r="27" spans="1:27" ht="10.199999999999999" customHeight="1" x14ac:dyDescent="0.3">
      <c r="A27" s="193" t="s">
        <v>13</v>
      </c>
      <c r="B27" s="194"/>
      <c r="C27" s="195"/>
      <c r="D27" s="193" t="s">
        <v>14</v>
      </c>
      <c r="E27" s="194"/>
      <c r="F27" s="194"/>
      <c r="G27" s="194"/>
      <c r="H27" s="194"/>
      <c r="I27" s="194"/>
      <c r="J27" s="195"/>
      <c r="K27" s="196" t="s">
        <v>15</v>
      </c>
      <c r="L27" s="197"/>
      <c r="M27" s="198" t="s">
        <v>16</v>
      </c>
      <c r="N27" s="199"/>
      <c r="O27" s="200"/>
      <c r="P27" s="196" t="s">
        <v>17</v>
      </c>
      <c r="Q27" s="201"/>
      <c r="R27" s="201"/>
      <c r="S27" s="201"/>
      <c r="T27" s="201"/>
      <c r="U27" s="197"/>
      <c r="V27" s="196" t="s">
        <v>18</v>
      </c>
      <c r="W27" s="201"/>
      <c r="X27" s="201"/>
      <c r="Y27" s="197"/>
      <c r="Z27" s="196" t="s">
        <v>19</v>
      </c>
      <c r="AA27" s="197"/>
    </row>
    <row r="28" spans="1:27" ht="10.199999999999999" customHeight="1" x14ac:dyDescent="0.3">
      <c r="A28" s="202"/>
      <c r="B28" s="203"/>
      <c r="C28" s="204"/>
      <c r="D28" s="202" t="s">
        <v>20</v>
      </c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4"/>
    </row>
    <row r="29" spans="1:27" ht="30.75" customHeight="1" x14ac:dyDescent="0.3">
      <c r="A29" s="205">
        <v>40001</v>
      </c>
      <c r="B29" s="206"/>
      <c r="C29" s="207"/>
      <c r="D29" s="208" t="s">
        <v>21</v>
      </c>
      <c r="E29" s="209"/>
      <c r="F29" s="209"/>
      <c r="G29" s="209"/>
      <c r="H29" s="209"/>
      <c r="I29" s="209"/>
      <c r="J29" s="210"/>
      <c r="K29" s="211">
        <v>27.21</v>
      </c>
      <c r="L29" s="212"/>
      <c r="M29" s="213" t="s">
        <v>22</v>
      </c>
      <c r="N29" s="214"/>
      <c r="O29" s="215"/>
      <c r="P29" s="228">
        <v>105.53</v>
      </c>
      <c r="Q29" s="229"/>
      <c r="R29" s="229"/>
      <c r="S29" s="229"/>
      <c r="T29" s="229"/>
      <c r="U29" s="230"/>
      <c r="V29" s="231">
        <v>0.68</v>
      </c>
      <c r="W29" s="232"/>
      <c r="X29" s="232"/>
      <c r="Y29" s="233"/>
      <c r="Z29" s="211">
        <v>71.760000000000005</v>
      </c>
      <c r="AA29" s="212"/>
    </row>
    <row r="30" spans="1:27" ht="10.199999999999999" customHeight="1" x14ac:dyDescent="0.3">
      <c r="A30" s="205">
        <v>40305</v>
      </c>
      <c r="B30" s="206"/>
      <c r="C30" s="207"/>
      <c r="D30" s="208" t="s">
        <v>23</v>
      </c>
      <c r="E30" s="209"/>
      <c r="F30" s="209"/>
      <c r="G30" s="209"/>
      <c r="H30" s="209"/>
      <c r="I30" s="209"/>
      <c r="J30" s="210"/>
      <c r="K30" s="211">
        <v>27.21</v>
      </c>
      <c r="L30" s="212"/>
      <c r="M30" s="213" t="s">
        <v>22</v>
      </c>
      <c r="N30" s="214"/>
      <c r="O30" s="215"/>
      <c r="P30" s="228">
        <v>105.53</v>
      </c>
      <c r="Q30" s="229"/>
      <c r="R30" s="229"/>
      <c r="S30" s="229"/>
      <c r="T30" s="229"/>
      <c r="U30" s="230"/>
      <c r="V30" s="231">
        <v>0.5</v>
      </c>
      <c r="W30" s="232"/>
      <c r="X30" s="232"/>
      <c r="Y30" s="233"/>
      <c r="Z30" s="211">
        <v>52.76</v>
      </c>
      <c r="AA30" s="212"/>
    </row>
    <row r="31" spans="1:27" ht="20.55" customHeight="1" x14ac:dyDescent="0.3">
      <c r="A31" s="205">
        <v>44100</v>
      </c>
      <c r="B31" s="206"/>
      <c r="C31" s="207"/>
      <c r="D31" s="208" t="s">
        <v>24</v>
      </c>
      <c r="E31" s="209"/>
      <c r="F31" s="209"/>
      <c r="G31" s="209"/>
      <c r="H31" s="209"/>
      <c r="I31" s="209"/>
      <c r="J31" s="210"/>
      <c r="K31" s="211">
        <v>27.21</v>
      </c>
      <c r="L31" s="212"/>
      <c r="M31" s="213" t="s">
        <v>25</v>
      </c>
      <c r="N31" s="214"/>
      <c r="O31" s="215"/>
      <c r="P31" s="234">
        <v>63.317999999999998</v>
      </c>
      <c r="Q31" s="235"/>
      <c r="R31" s="235"/>
      <c r="S31" s="235"/>
      <c r="T31" s="235"/>
      <c r="U31" s="236"/>
      <c r="V31" s="231">
        <v>9.42</v>
      </c>
      <c r="W31" s="232"/>
      <c r="X31" s="232"/>
      <c r="Y31" s="233"/>
      <c r="Z31" s="237">
        <v>596.45000000000005</v>
      </c>
      <c r="AA31" s="238"/>
    </row>
    <row r="32" spans="1:27" ht="20.55" customHeight="1" x14ac:dyDescent="0.3">
      <c r="A32" s="205">
        <v>44102</v>
      </c>
      <c r="B32" s="206"/>
      <c r="C32" s="207"/>
      <c r="D32" s="208" t="s">
        <v>26</v>
      </c>
      <c r="E32" s="209"/>
      <c r="F32" s="209"/>
      <c r="G32" s="209"/>
      <c r="H32" s="209"/>
      <c r="I32" s="209"/>
      <c r="J32" s="210"/>
      <c r="K32" s="211">
        <v>27.21</v>
      </c>
      <c r="L32" s="212"/>
      <c r="M32" s="213" t="s">
        <v>27</v>
      </c>
      <c r="N32" s="214"/>
      <c r="O32" s="215"/>
      <c r="P32" s="228">
        <v>189.95400000000001</v>
      </c>
      <c r="Q32" s="229"/>
      <c r="R32" s="229"/>
      <c r="S32" s="229"/>
      <c r="T32" s="229"/>
      <c r="U32" s="230"/>
      <c r="V32" s="231">
        <v>3.34</v>
      </c>
      <c r="W32" s="232"/>
      <c r="X32" s="232"/>
      <c r="Y32" s="233"/>
      <c r="Z32" s="237">
        <v>634.44000000000005</v>
      </c>
      <c r="AA32" s="238"/>
    </row>
    <row r="33" spans="1:27" ht="20.55" customHeight="1" x14ac:dyDescent="0.3">
      <c r="A33" s="205">
        <v>44151</v>
      </c>
      <c r="B33" s="206"/>
      <c r="C33" s="207"/>
      <c r="D33" s="208" t="s">
        <v>28</v>
      </c>
      <c r="E33" s="209"/>
      <c r="F33" s="209"/>
      <c r="G33" s="209"/>
      <c r="H33" s="209"/>
      <c r="I33" s="209"/>
      <c r="J33" s="210"/>
      <c r="K33" s="211">
        <v>27.21</v>
      </c>
      <c r="L33" s="212"/>
      <c r="M33" s="213" t="s">
        <v>25</v>
      </c>
      <c r="N33" s="214"/>
      <c r="O33" s="215"/>
      <c r="P33" s="234">
        <v>50.655000000000001</v>
      </c>
      <c r="Q33" s="235"/>
      <c r="R33" s="235"/>
      <c r="S33" s="235"/>
      <c r="T33" s="235"/>
      <c r="U33" s="236"/>
      <c r="V33" s="211">
        <v>77.61</v>
      </c>
      <c r="W33" s="239"/>
      <c r="X33" s="239"/>
      <c r="Y33" s="212"/>
      <c r="Z33" s="240">
        <v>3931.33</v>
      </c>
      <c r="AA33" s="241"/>
    </row>
    <row r="34" spans="1:27" ht="10.199999999999999" customHeight="1" x14ac:dyDescent="0.3">
      <c r="A34" s="205">
        <v>44201</v>
      </c>
      <c r="B34" s="206"/>
      <c r="C34" s="207"/>
      <c r="D34" s="208" t="s">
        <v>29</v>
      </c>
      <c r="E34" s="209"/>
      <c r="F34" s="209"/>
      <c r="G34" s="209"/>
      <c r="H34" s="209"/>
      <c r="I34" s="209"/>
      <c r="J34" s="210"/>
      <c r="K34" s="211">
        <v>27.21</v>
      </c>
      <c r="L34" s="212"/>
      <c r="M34" s="213" t="s">
        <v>22</v>
      </c>
      <c r="N34" s="214"/>
      <c r="O34" s="215"/>
      <c r="P34" s="242">
        <v>1266.385</v>
      </c>
      <c r="Q34" s="243"/>
      <c r="R34" s="243"/>
      <c r="S34" s="243"/>
      <c r="T34" s="243"/>
      <c r="U34" s="244"/>
      <c r="V34" s="231">
        <v>0.5</v>
      </c>
      <c r="W34" s="232"/>
      <c r="X34" s="232"/>
      <c r="Y34" s="233"/>
      <c r="Z34" s="237">
        <v>633.19000000000005</v>
      </c>
      <c r="AA34" s="238"/>
    </row>
    <row r="35" spans="1:27" ht="20.55" customHeight="1" x14ac:dyDescent="0.3">
      <c r="A35" s="205">
        <v>40425</v>
      </c>
      <c r="B35" s="206"/>
      <c r="C35" s="207"/>
      <c r="D35" s="208" t="s">
        <v>30</v>
      </c>
      <c r="E35" s="209"/>
      <c r="F35" s="209"/>
      <c r="G35" s="209"/>
      <c r="H35" s="209"/>
      <c r="I35" s="209"/>
      <c r="J35" s="210"/>
      <c r="K35" s="211">
        <v>27.21</v>
      </c>
      <c r="L35" s="212"/>
      <c r="M35" s="213" t="s">
        <v>25</v>
      </c>
      <c r="N35" s="214"/>
      <c r="O35" s="215"/>
      <c r="P35" s="228">
        <v>101.31</v>
      </c>
      <c r="Q35" s="229"/>
      <c r="R35" s="229"/>
      <c r="S35" s="229"/>
      <c r="T35" s="229"/>
      <c r="U35" s="230"/>
      <c r="V35" s="211">
        <v>11.63</v>
      </c>
      <c r="W35" s="239"/>
      <c r="X35" s="239"/>
      <c r="Y35" s="212"/>
      <c r="Z35" s="240">
        <v>1178.23</v>
      </c>
      <c r="AA35" s="241"/>
    </row>
    <row r="36" spans="1:27" ht="10.199999999999999" customHeight="1" x14ac:dyDescent="0.3">
      <c r="A36" s="205">
        <v>40430</v>
      </c>
      <c r="B36" s="206"/>
      <c r="C36" s="207"/>
      <c r="D36" s="208" t="s">
        <v>31</v>
      </c>
      <c r="E36" s="209"/>
      <c r="F36" s="209"/>
      <c r="G36" s="209"/>
      <c r="H36" s="209"/>
      <c r="I36" s="209"/>
      <c r="J36" s="210"/>
      <c r="K36" s="211">
        <v>27.21</v>
      </c>
      <c r="L36" s="212"/>
      <c r="M36" s="213" t="s">
        <v>27</v>
      </c>
      <c r="N36" s="214"/>
      <c r="O36" s="215"/>
      <c r="P36" s="228">
        <v>334.322</v>
      </c>
      <c r="Q36" s="229"/>
      <c r="R36" s="229"/>
      <c r="S36" s="229"/>
      <c r="T36" s="229"/>
      <c r="U36" s="230"/>
      <c r="V36" s="231">
        <v>3.42</v>
      </c>
      <c r="W36" s="232"/>
      <c r="X36" s="232"/>
      <c r="Y36" s="233"/>
      <c r="Z36" s="240">
        <v>1143.3800000000001</v>
      </c>
      <c r="AA36" s="241"/>
    </row>
    <row r="37" spans="1:27" ht="20.55" customHeight="1" x14ac:dyDescent="0.3">
      <c r="A37" s="205">
        <v>44300</v>
      </c>
      <c r="B37" s="206"/>
      <c r="C37" s="207"/>
      <c r="D37" s="208" t="s">
        <v>32</v>
      </c>
      <c r="E37" s="209"/>
      <c r="F37" s="209"/>
      <c r="G37" s="209"/>
      <c r="H37" s="209"/>
      <c r="I37" s="209"/>
      <c r="J37" s="210"/>
      <c r="K37" s="211">
        <v>27.21</v>
      </c>
      <c r="L37" s="212"/>
      <c r="M37" s="213" t="s">
        <v>33</v>
      </c>
      <c r="N37" s="214"/>
      <c r="O37" s="215"/>
      <c r="P37" s="216">
        <v>2.2599999999999998</v>
      </c>
      <c r="Q37" s="217"/>
      <c r="R37" s="217"/>
      <c r="S37" s="217"/>
      <c r="T37" s="217"/>
      <c r="U37" s="218"/>
      <c r="V37" s="231">
        <v>3.94</v>
      </c>
      <c r="W37" s="232"/>
      <c r="X37" s="232"/>
      <c r="Y37" s="233"/>
      <c r="Z37" s="231">
        <v>8.9</v>
      </c>
      <c r="AA37" s="233"/>
    </row>
    <row r="38" spans="1:27" ht="10.199999999999999" customHeight="1" x14ac:dyDescent="0.3">
      <c r="A38" s="205">
        <v>44200</v>
      </c>
      <c r="B38" s="206"/>
      <c r="C38" s="207"/>
      <c r="D38" s="208" t="s">
        <v>34</v>
      </c>
      <c r="E38" s="209"/>
      <c r="F38" s="209"/>
      <c r="G38" s="209"/>
      <c r="H38" s="209"/>
      <c r="I38" s="209"/>
      <c r="J38" s="210"/>
      <c r="K38" s="211">
        <v>27.21</v>
      </c>
      <c r="L38" s="212"/>
      <c r="M38" s="213" t="s">
        <v>22</v>
      </c>
      <c r="N38" s="214"/>
      <c r="O38" s="215"/>
      <c r="P38" s="228">
        <v>316.596</v>
      </c>
      <c r="Q38" s="229"/>
      <c r="R38" s="229"/>
      <c r="S38" s="229"/>
      <c r="T38" s="229"/>
      <c r="U38" s="230"/>
      <c r="V38" s="231">
        <v>0.62</v>
      </c>
      <c r="W38" s="232"/>
      <c r="X38" s="232"/>
      <c r="Y38" s="233"/>
      <c r="Z38" s="237">
        <v>196.28</v>
      </c>
      <c r="AA38" s="238"/>
    </row>
    <row r="39" spans="1:27" ht="10.199999999999999" customHeight="1" x14ac:dyDescent="0.3">
      <c r="A39" s="205">
        <v>44205</v>
      </c>
      <c r="B39" s="206"/>
      <c r="C39" s="207"/>
      <c r="D39" s="208" t="s">
        <v>58</v>
      </c>
      <c r="E39" s="209"/>
      <c r="F39" s="209"/>
      <c r="G39" s="209"/>
      <c r="H39" s="209"/>
      <c r="I39" s="209"/>
      <c r="J39" s="210"/>
      <c r="K39" s="211">
        <v>27.21</v>
      </c>
      <c r="L39" s="212"/>
      <c r="M39" s="213" t="s">
        <v>25</v>
      </c>
      <c r="N39" s="214"/>
      <c r="O39" s="215"/>
      <c r="P39" s="234">
        <v>50.654000000000003</v>
      </c>
      <c r="Q39" s="235"/>
      <c r="R39" s="235"/>
      <c r="S39" s="235"/>
      <c r="T39" s="235"/>
      <c r="U39" s="236"/>
      <c r="V39" s="237">
        <v>372.8</v>
      </c>
      <c r="W39" s="245"/>
      <c r="X39" s="245"/>
      <c r="Y39" s="238"/>
      <c r="Z39" s="219">
        <v>18883.810000000001</v>
      </c>
      <c r="AA39" s="221"/>
    </row>
    <row r="40" spans="1:27" ht="20.55" customHeight="1" x14ac:dyDescent="0.3">
      <c r="A40" s="291">
        <v>44211</v>
      </c>
      <c r="B40" s="292"/>
      <c r="C40" s="293"/>
      <c r="D40" s="294" t="s">
        <v>59</v>
      </c>
      <c r="E40" s="295"/>
      <c r="F40" s="295"/>
      <c r="G40" s="295"/>
      <c r="H40" s="295"/>
      <c r="I40" s="295"/>
      <c r="J40" s="296"/>
      <c r="K40" s="297">
        <v>27.21</v>
      </c>
      <c r="L40" s="298"/>
      <c r="M40" s="299" t="s">
        <v>22</v>
      </c>
      <c r="N40" s="300"/>
      <c r="O40" s="301"/>
      <c r="P40" s="302">
        <v>63319.3</v>
      </c>
      <c r="Q40" s="303"/>
      <c r="R40" s="303"/>
      <c r="S40" s="303"/>
      <c r="T40" s="303"/>
      <c r="U40" s="304"/>
      <c r="V40" s="305">
        <v>7.46</v>
      </c>
      <c r="W40" s="306"/>
      <c r="X40" s="306"/>
      <c r="Y40" s="307"/>
      <c r="Z40" s="308">
        <v>472361.97</v>
      </c>
      <c r="AA40" s="309"/>
    </row>
    <row r="41" spans="1:27" ht="20.55" customHeight="1" x14ac:dyDescent="0.3">
      <c r="A41" s="205">
        <v>44301</v>
      </c>
      <c r="B41" s="206"/>
      <c r="C41" s="207"/>
      <c r="D41" s="208" t="s">
        <v>60</v>
      </c>
      <c r="E41" s="209"/>
      <c r="F41" s="209"/>
      <c r="G41" s="209"/>
      <c r="H41" s="209"/>
      <c r="I41" s="209"/>
      <c r="J41" s="210"/>
      <c r="K41" s="211">
        <v>27.21</v>
      </c>
      <c r="L41" s="212"/>
      <c r="M41" s="213" t="s">
        <v>33</v>
      </c>
      <c r="N41" s="214"/>
      <c r="O41" s="215"/>
      <c r="P41" s="228">
        <v>252.46299999999999</v>
      </c>
      <c r="Q41" s="229"/>
      <c r="R41" s="229"/>
      <c r="S41" s="229"/>
      <c r="T41" s="229"/>
      <c r="U41" s="230"/>
      <c r="V41" s="231">
        <v>2.63</v>
      </c>
      <c r="W41" s="232"/>
      <c r="X41" s="232"/>
      <c r="Y41" s="233"/>
      <c r="Z41" s="237">
        <v>663.97</v>
      </c>
      <c r="AA41" s="238"/>
    </row>
    <row r="42" spans="1:27" ht="20.55" customHeight="1" x14ac:dyDescent="0.3">
      <c r="A42" s="205">
        <v>44303</v>
      </c>
      <c r="B42" s="206"/>
      <c r="C42" s="207"/>
      <c r="D42" s="208" t="s">
        <v>36</v>
      </c>
      <c r="E42" s="209"/>
      <c r="F42" s="209"/>
      <c r="G42" s="209"/>
      <c r="H42" s="209"/>
      <c r="I42" s="209"/>
      <c r="J42" s="210"/>
      <c r="K42" s="211">
        <v>27.21</v>
      </c>
      <c r="L42" s="212"/>
      <c r="M42" s="213" t="s">
        <v>37</v>
      </c>
      <c r="N42" s="214"/>
      <c r="O42" s="215"/>
      <c r="P42" s="216">
        <v>4.3899999999999997</v>
      </c>
      <c r="Q42" s="217"/>
      <c r="R42" s="217"/>
      <c r="S42" s="217"/>
      <c r="T42" s="217"/>
      <c r="U42" s="218"/>
      <c r="V42" s="231">
        <v>2.82</v>
      </c>
      <c r="W42" s="232"/>
      <c r="X42" s="232"/>
      <c r="Y42" s="233"/>
      <c r="Z42" s="211">
        <v>12.37</v>
      </c>
      <c r="AA42" s="212"/>
    </row>
    <row r="43" spans="1:27" ht="20.55" customHeight="1" x14ac:dyDescent="0.3">
      <c r="A43" s="205">
        <v>40450</v>
      </c>
      <c r="B43" s="206"/>
      <c r="C43" s="207"/>
      <c r="D43" s="208" t="s">
        <v>38</v>
      </c>
      <c r="E43" s="209"/>
      <c r="F43" s="209"/>
      <c r="G43" s="209"/>
      <c r="H43" s="209"/>
      <c r="I43" s="209"/>
      <c r="J43" s="210"/>
      <c r="K43" s="211">
        <v>27.21</v>
      </c>
      <c r="L43" s="212"/>
      <c r="M43" s="213" t="s">
        <v>33</v>
      </c>
      <c r="N43" s="214"/>
      <c r="O43" s="215"/>
      <c r="P43" s="234">
        <v>16.271999999999998</v>
      </c>
      <c r="Q43" s="235"/>
      <c r="R43" s="235"/>
      <c r="S43" s="235"/>
      <c r="T43" s="235"/>
      <c r="U43" s="236"/>
      <c r="V43" s="231">
        <v>0.9</v>
      </c>
      <c r="W43" s="232"/>
      <c r="X43" s="232"/>
      <c r="Y43" s="233"/>
      <c r="Z43" s="211">
        <v>14.64</v>
      </c>
      <c r="AA43" s="212"/>
    </row>
    <row r="44" spans="1:27" ht="10.199999999999999" customHeight="1" x14ac:dyDescent="0.3">
      <c r="A44" s="205">
        <v>40455</v>
      </c>
      <c r="B44" s="206"/>
      <c r="C44" s="207"/>
      <c r="D44" s="208" t="s">
        <v>61</v>
      </c>
      <c r="E44" s="209"/>
      <c r="F44" s="209"/>
      <c r="G44" s="209"/>
      <c r="H44" s="209"/>
      <c r="I44" s="209"/>
      <c r="J44" s="210"/>
      <c r="K44" s="211">
        <v>27.21</v>
      </c>
      <c r="L44" s="212"/>
      <c r="M44" s="213" t="s">
        <v>27</v>
      </c>
      <c r="N44" s="214"/>
      <c r="O44" s="215"/>
      <c r="P44" s="246">
        <v>15957.401</v>
      </c>
      <c r="Q44" s="247"/>
      <c r="R44" s="247"/>
      <c r="S44" s="247"/>
      <c r="T44" s="247"/>
      <c r="U44" s="248"/>
      <c r="V44" s="231">
        <v>1.47</v>
      </c>
      <c r="W44" s="232"/>
      <c r="X44" s="232"/>
      <c r="Y44" s="233"/>
      <c r="Z44" s="219">
        <v>23457.37</v>
      </c>
      <c r="AA44" s="221"/>
    </row>
    <row r="45" spans="1:27" ht="10.199999999999999" customHeight="1" x14ac:dyDescent="0.3">
      <c r="A45" s="205">
        <v>40510</v>
      </c>
      <c r="B45" s="206"/>
      <c r="C45" s="207"/>
      <c r="D45" s="208" t="s">
        <v>39</v>
      </c>
      <c r="E45" s="209"/>
      <c r="F45" s="209"/>
      <c r="G45" s="209"/>
      <c r="H45" s="209"/>
      <c r="I45" s="209"/>
      <c r="J45" s="210"/>
      <c r="K45" s="211">
        <v>18.98</v>
      </c>
      <c r="L45" s="212"/>
      <c r="M45" s="213" t="s">
        <v>40</v>
      </c>
      <c r="N45" s="214"/>
      <c r="O45" s="215"/>
      <c r="P45" s="216">
        <v>0.63200000000000001</v>
      </c>
      <c r="Q45" s="217"/>
      <c r="R45" s="217"/>
      <c r="S45" s="217"/>
      <c r="T45" s="217"/>
      <c r="U45" s="218"/>
      <c r="V45" s="240">
        <v>3906.89</v>
      </c>
      <c r="W45" s="249"/>
      <c r="X45" s="249"/>
      <c r="Y45" s="241"/>
      <c r="Z45" s="240">
        <v>2469.15</v>
      </c>
      <c r="AA45" s="241"/>
    </row>
    <row r="46" spans="1:27" ht="10.199999999999999" customHeight="1" x14ac:dyDescent="0.3">
      <c r="A46" s="205">
        <v>40500</v>
      </c>
      <c r="B46" s="206"/>
      <c r="C46" s="207"/>
      <c r="D46" s="208" t="s">
        <v>62</v>
      </c>
      <c r="E46" s="209"/>
      <c r="F46" s="209"/>
      <c r="G46" s="209"/>
      <c r="H46" s="209"/>
      <c r="I46" s="209"/>
      <c r="J46" s="210"/>
      <c r="K46" s="211">
        <v>18.98</v>
      </c>
      <c r="L46" s="212"/>
      <c r="M46" s="213" t="s">
        <v>40</v>
      </c>
      <c r="N46" s="214"/>
      <c r="O46" s="215"/>
      <c r="P46" s="216">
        <v>9.2449999999999992</v>
      </c>
      <c r="Q46" s="217"/>
      <c r="R46" s="217"/>
      <c r="S46" s="217"/>
      <c r="T46" s="217"/>
      <c r="U46" s="218"/>
      <c r="V46" s="240">
        <v>4351.33</v>
      </c>
      <c r="W46" s="249"/>
      <c r="X46" s="249"/>
      <c r="Y46" s="241"/>
      <c r="Z46" s="219">
        <v>40228.04</v>
      </c>
      <c r="AA46" s="221"/>
    </row>
    <row r="47" spans="1:27" ht="20.55" customHeight="1" x14ac:dyDescent="0.3">
      <c r="A47" s="205">
        <v>40485</v>
      </c>
      <c r="B47" s="206"/>
      <c r="C47" s="207"/>
      <c r="D47" s="208" t="s">
        <v>41</v>
      </c>
      <c r="E47" s="209"/>
      <c r="F47" s="209"/>
      <c r="G47" s="209"/>
      <c r="H47" s="209"/>
      <c r="I47" s="209"/>
      <c r="J47" s="210"/>
      <c r="K47" s="211">
        <v>18.98</v>
      </c>
      <c r="L47" s="212"/>
      <c r="M47" s="213" t="s">
        <v>35</v>
      </c>
      <c r="N47" s="214"/>
      <c r="O47" s="215"/>
      <c r="P47" s="216">
        <v>0.41099999999999998</v>
      </c>
      <c r="Q47" s="217"/>
      <c r="R47" s="217"/>
      <c r="S47" s="217"/>
      <c r="T47" s="217"/>
      <c r="U47" s="218"/>
      <c r="V47" s="240">
        <v>3742.81</v>
      </c>
      <c r="W47" s="249"/>
      <c r="X47" s="249"/>
      <c r="Y47" s="241"/>
      <c r="Z47" s="240">
        <v>1538.29</v>
      </c>
      <c r="AA47" s="241"/>
    </row>
    <row r="48" spans="1:27" ht="20.55" customHeight="1" x14ac:dyDescent="0.3">
      <c r="A48" s="205">
        <v>40530</v>
      </c>
      <c r="B48" s="206"/>
      <c r="C48" s="207"/>
      <c r="D48" s="208" t="s">
        <v>101</v>
      </c>
      <c r="E48" s="209"/>
      <c r="F48" s="209"/>
      <c r="G48" s="209"/>
      <c r="H48" s="209"/>
      <c r="I48" s="209"/>
      <c r="J48" s="210"/>
      <c r="K48" s="211">
        <v>27.21</v>
      </c>
      <c r="L48" s="212"/>
      <c r="M48" s="213" t="s">
        <v>37</v>
      </c>
      <c r="N48" s="214"/>
      <c r="O48" s="215"/>
      <c r="P48" s="246">
        <v>40803.78</v>
      </c>
      <c r="Q48" s="247"/>
      <c r="R48" s="247"/>
      <c r="S48" s="247"/>
      <c r="T48" s="247"/>
      <c r="U48" s="248"/>
      <c r="V48" s="231">
        <v>2.37</v>
      </c>
      <c r="W48" s="232"/>
      <c r="X48" s="232"/>
      <c r="Y48" s="233"/>
      <c r="Z48" s="219">
        <v>96704.95</v>
      </c>
      <c r="AA48" s="221"/>
    </row>
    <row r="49" spans="1:27" ht="20.55" customHeight="1" x14ac:dyDescent="0.3">
      <c r="A49" s="205">
        <v>40511</v>
      </c>
      <c r="B49" s="206"/>
      <c r="C49" s="207"/>
      <c r="D49" s="208" t="s">
        <v>63</v>
      </c>
      <c r="E49" s="209"/>
      <c r="F49" s="209"/>
      <c r="G49" s="209"/>
      <c r="H49" s="209"/>
      <c r="I49" s="209"/>
      <c r="J49" s="210"/>
      <c r="K49" s="211">
        <v>18.98</v>
      </c>
      <c r="L49" s="212"/>
      <c r="M49" s="213" t="s">
        <v>35</v>
      </c>
      <c r="N49" s="214"/>
      <c r="O49" s="215"/>
      <c r="P49" s="228">
        <v>107.642</v>
      </c>
      <c r="Q49" s="229"/>
      <c r="R49" s="229"/>
      <c r="S49" s="229"/>
      <c r="T49" s="229"/>
      <c r="U49" s="230"/>
      <c r="V49" s="240">
        <v>5429.45</v>
      </c>
      <c r="W49" s="249"/>
      <c r="X49" s="249"/>
      <c r="Y49" s="241"/>
      <c r="Z49" s="222">
        <v>584436.85</v>
      </c>
      <c r="AA49" s="224"/>
    </row>
    <row r="50" spans="1:27" ht="10.8" customHeight="1" x14ac:dyDescent="0.3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</row>
    <row r="51" spans="1:27" ht="10.199999999999999" customHeight="1" x14ac:dyDescent="0.3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250">
        <v>1249218.1299999999</v>
      </c>
      <c r="Z51" s="251"/>
      <c r="AA51" s="252"/>
    </row>
    <row r="52" spans="1:27" ht="10.8" customHeight="1" x14ac:dyDescent="0.3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</row>
    <row r="53" spans="1:27" ht="10.8" customHeight="1" x14ac:dyDescent="0.3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</row>
    <row r="54" spans="1:27" ht="10.199999999999999" customHeight="1" x14ac:dyDescent="0.3">
      <c r="A54" s="193" t="s">
        <v>13</v>
      </c>
      <c r="B54" s="194"/>
      <c r="C54" s="195"/>
      <c r="D54" s="193" t="s">
        <v>14</v>
      </c>
      <c r="E54" s="194"/>
      <c r="F54" s="194"/>
      <c r="G54" s="194"/>
      <c r="H54" s="194"/>
      <c r="I54" s="194"/>
      <c r="J54" s="195"/>
      <c r="K54" s="196" t="s">
        <v>15</v>
      </c>
      <c r="L54" s="197"/>
      <c r="M54" s="198" t="s">
        <v>16</v>
      </c>
      <c r="N54" s="199"/>
      <c r="O54" s="200"/>
      <c r="P54" s="196" t="s">
        <v>17</v>
      </c>
      <c r="Q54" s="201"/>
      <c r="R54" s="201"/>
      <c r="S54" s="201"/>
      <c r="T54" s="201"/>
      <c r="U54" s="197"/>
      <c r="V54" s="196" t="s">
        <v>18</v>
      </c>
      <c r="W54" s="201"/>
      <c r="X54" s="201"/>
      <c r="Y54" s="197"/>
      <c r="Z54" s="196" t="s">
        <v>19</v>
      </c>
      <c r="AA54" s="197"/>
    </row>
    <row r="55" spans="1:27" ht="10.199999999999999" customHeight="1" x14ac:dyDescent="0.3">
      <c r="A55" s="202"/>
      <c r="B55" s="203"/>
      <c r="C55" s="204"/>
      <c r="D55" s="202" t="s">
        <v>43</v>
      </c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4"/>
    </row>
    <row r="56" spans="1:27" ht="10.199999999999999" customHeight="1" x14ac:dyDescent="0.3">
      <c r="A56" s="205">
        <v>40835</v>
      </c>
      <c r="B56" s="206"/>
      <c r="C56" s="207"/>
      <c r="D56" s="208" t="s">
        <v>44</v>
      </c>
      <c r="E56" s="209"/>
      <c r="F56" s="209"/>
      <c r="G56" s="209"/>
      <c r="H56" s="209"/>
      <c r="I56" s="209"/>
      <c r="J56" s="210"/>
      <c r="K56" s="211">
        <v>27.21</v>
      </c>
      <c r="L56" s="212"/>
      <c r="M56" s="213" t="s">
        <v>45</v>
      </c>
      <c r="N56" s="214"/>
      <c r="O56" s="215"/>
      <c r="P56" s="228">
        <v>125</v>
      </c>
      <c r="Q56" s="229"/>
      <c r="R56" s="229"/>
      <c r="S56" s="229"/>
      <c r="T56" s="229"/>
      <c r="U56" s="230"/>
      <c r="V56" s="211">
        <v>48.35</v>
      </c>
      <c r="W56" s="239"/>
      <c r="X56" s="239"/>
      <c r="Y56" s="212"/>
      <c r="Z56" s="240">
        <v>6043.75</v>
      </c>
      <c r="AA56" s="241"/>
    </row>
    <row r="57" spans="1:27" ht="20.55" customHeight="1" x14ac:dyDescent="0.3">
      <c r="A57" s="205">
        <v>40815</v>
      </c>
      <c r="B57" s="206"/>
      <c r="C57" s="207"/>
      <c r="D57" s="208" t="s">
        <v>46</v>
      </c>
      <c r="E57" s="209"/>
      <c r="F57" s="209"/>
      <c r="G57" s="209"/>
      <c r="H57" s="209"/>
      <c r="I57" s="209"/>
      <c r="J57" s="210"/>
      <c r="K57" s="211">
        <v>27.21</v>
      </c>
      <c r="L57" s="212"/>
      <c r="M57" s="213" t="s">
        <v>22</v>
      </c>
      <c r="N57" s="214"/>
      <c r="O57" s="215"/>
      <c r="P57" s="228">
        <v>273.166</v>
      </c>
      <c r="Q57" s="229"/>
      <c r="R57" s="229"/>
      <c r="S57" s="229"/>
      <c r="T57" s="229"/>
      <c r="U57" s="230"/>
      <c r="V57" s="211">
        <v>36.479999999999997</v>
      </c>
      <c r="W57" s="239"/>
      <c r="X57" s="239"/>
      <c r="Y57" s="212"/>
      <c r="Z57" s="240">
        <v>9965.09</v>
      </c>
      <c r="AA57" s="241"/>
    </row>
    <row r="58" spans="1:27" ht="10.199999999999999" customHeight="1" x14ac:dyDescent="0.3">
      <c r="A58" s="205">
        <v>42480</v>
      </c>
      <c r="B58" s="206"/>
      <c r="C58" s="207"/>
      <c r="D58" s="208" t="s">
        <v>47</v>
      </c>
      <c r="E58" s="209"/>
      <c r="F58" s="209"/>
      <c r="G58" s="209"/>
      <c r="H58" s="209"/>
      <c r="I58" s="209"/>
      <c r="J58" s="210"/>
      <c r="K58" s="211">
        <v>27.21</v>
      </c>
      <c r="L58" s="212"/>
      <c r="M58" s="213" t="s">
        <v>22</v>
      </c>
      <c r="N58" s="214"/>
      <c r="O58" s="215"/>
      <c r="P58" s="242">
        <v>2196.875</v>
      </c>
      <c r="Q58" s="243"/>
      <c r="R58" s="243"/>
      <c r="S58" s="243"/>
      <c r="T58" s="243"/>
      <c r="U58" s="244"/>
      <c r="V58" s="231">
        <v>4.99</v>
      </c>
      <c r="W58" s="232"/>
      <c r="X58" s="232"/>
      <c r="Y58" s="233"/>
      <c r="Z58" s="219">
        <v>10962.4</v>
      </c>
      <c r="AA58" s="221"/>
    </row>
    <row r="59" spans="1:27" ht="10.8" customHeight="1" x14ac:dyDescent="0.3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</row>
    <row r="60" spans="1:27" ht="10.199999999999999" customHeight="1" x14ac:dyDescent="0.3">
      <c r="A60" s="187" t="s">
        <v>42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253">
        <v>26971.24</v>
      </c>
      <c r="Z60" s="254"/>
      <c r="AA60" s="255"/>
    </row>
    <row r="61" spans="1:27" ht="10.8" customHeight="1" x14ac:dyDescent="0.3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</row>
    <row r="62" spans="1:27" ht="10.199999999999999" customHeight="1" x14ac:dyDescent="0.3">
      <c r="A62" s="187" t="s">
        <v>51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250">
        <v>1465737.71</v>
      </c>
      <c r="Z62" s="251"/>
      <c r="AA62" s="252"/>
    </row>
    <row r="63" spans="1:27" ht="10.8" customHeight="1" x14ac:dyDescent="0.3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</row>
    <row r="64" spans="1:27" ht="10.199999999999999" customHeight="1" x14ac:dyDescent="0.3">
      <c r="A64" s="186" t="s">
        <v>3</v>
      </c>
      <c r="B64" s="186"/>
      <c r="C64" s="186" t="s">
        <v>109</v>
      </c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7"/>
      <c r="V64" s="186"/>
      <c r="W64" s="186"/>
      <c r="X64" s="186"/>
      <c r="Y64" s="186"/>
      <c r="Z64" s="186"/>
      <c r="AA64" s="186"/>
    </row>
    <row r="65" spans="1:27" ht="10.199999999999999" customHeight="1" x14ac:dyDescent="0.3">
      <c r="A65" s="186" t="s">
        <v>4</v>
      </c>
      <c r="B65" s="186"/>
      <c r="C65" s="186" t="s">
        <v>117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7" t="s">
        <v>118</v>
      </c>
      <c r="V65" s="187"/>
      <c r="W65" s="187"/>
      <c r="X65" s="187"/>
      <c r="Y65" s="187"/>
      <c r="Z65" s="187"/>
      <c r="AA65" s="187"/>
    </row>
    <row r="66" spans="1:27" ht="20.55" customHeight="1" x14ac:dyDescent="0.3">
      <c r="A66" s="186" t="s">
        <v>5</v>
      </c>
      <c r="B66" s="186"/>
      <c r="C66" s="186" t="s">
        <v>119</v>
      </c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7"/>
      <c r="V66" s="186"/>
      <c r="W66" s="186"/>
      <c r="X66" s="186"/>
      <c r="Y66" s="186"/>
      <c r="Z66" s="186"/>
      <c r="AA66" s="186"/>
    </row>
    <row r="67" spans="1:27" ht="10.199999999999999" customHeight="1" x14ac:dyDescent="0.3">
      <c r="A67" s="186" t="s">
        <v>6</v>
      </c>
      <c r="B67" s="186"/>
      <c r="C67" s="186" t="s">
        <v>120</v>
      </c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7"/>
      <c r="V67" s="186"/>
      <c r="W67" s="186"/>
      <c r="X67" s="186"/>
      <c r="Y67" s="186"/>
      <c r="Z67" s="186"/>
      <c r="AA67" s="186"/>
    </row>
    <row r="68" spans="1:27" ht="10.199999999999999" customHeight="1" x14ac:dyDescent="0.3">
      <c r="A68" s="186" t="s">
        <v>7</v>
      </c>
      <c r="B68" s="186"/>
      <c r="C68" s="186" t="s">
        <v>8</v>
      </c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7"/>
      <c r="V68" s="186"/>
      <c r="W68" s="186"/>
      <c r="X68" s="186"/>
      <c r="Y68" s="186"/>
      <c r="Z68" s="186"/>
      <c r="AA68" s="186"/>
    </row>
    <row r="69" spans="1:27" ht="10.199999999999999" customHeight="1" x14ac:dyDescent="0.3">
      <c r="A69" s="186" t="s">
        <v>9</v>
      </c>
      <c r="B69" s="186"/>
      <c r="C69" s="186" t="s">
        <v>10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7"/>
      <c r="V69" s="186"/>
      <c r="W69" s="186"/>
      <c r="X69" s="186"/>
      <c r="Y69" s="186"/>
      <c r="Z69" s="186"/>
      <c r="AA69" s="186"/>
    </row>
    <row r="70" spans="1:27" ht="10.199999999999999" customHeight="1" x14ac:dyDescent="0.3">
      <c r="A70" s="186" t="s">
        <v>11</v>
      </c>
      <c r="B70" s="186"/>
      <c r="C70" s="186" t="s">
        <v>8</v>
      </c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7"/>
      <c r="V70" s="186"/>
      <c r="W70" s="186"/>
      <c r="X70" s="186"/>
      <c r="Y70" s="186"/>
      <c r="Z70" s="186"/>
      <c r="AA70" s="186"/>
    </row>
    <row r="71" spans="1:27" ht="10.199999999999999" customHeight="1" x14ac:dyDescent="0.3">
      <c r="A71" s="186" t="s">
        <v>12</v>
      </c>
      <c r="B71" s="186"/>
      <c r="C71" s="186" t="s">
        <v>121</v>
      </c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7"/>
      <c r="V71" s="186"/>
      <c r="W71" s="186"/>
      <c r="X71" s="186"/>
      <c r="Y71" s="186"/>
      <c r="Z71" s="186"/>
      <c r="AA71" s="186"/>
    </row>
    <row r="72" spans="1:27" ht="10.199999999999999" customHeight="1" x14ac:dyDescent="0.3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7" t="s">
        <v>122</v>
      </c>
      <c r="V72" s="187"/>
      <c r="W72" s="187"/>
      <c r="X72" s="187"/>
      <c r="Y72" s="187"/>
      <c r="Z72" s="187"/>
      <c r="AA72" s="187"/>
    </row>
    <row r="73" spans="1:27" ht="10.199999999999999" customHeight="1" x14ac:dyDescent="0.3">
      <c r="A73" s="186" t="s">
        <v>107</v>
      </c>
      <c r="B73" s="186"/>
      <c r="C73" s="186" t="s">
        <v>108</v>
      </c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7"/>
      <c r="V73" s="186"/>
      <c r="W73" s="186"/>
      <c r="X73" s="186"/>
      <c r="Y73" s="186"/>
      <c r="Z73" s="186"/>
      <c r="AA73" s="186"/>
    </row>
    <row r="74" spans="1:27" ht="10.8" customHeight="1" x14ac:dyDescent="0.3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</row>
    <row r="75" spans="1:27" ht="10.8" customHeight="1" x14ac:dyDescent="0.3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</row>
    <row r="76" spans="1:27" ht="10.8" customHeight="1" x14ac:dyDescent="0.3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</row>
    <row r="77" spans="1:27" ht="10.199999999999999" customHeight="1" x14ac:dyDescent="0.3">
      <c r="A77" s="193" t="s">
        <v>52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5"/>
      <c r="L77" s="196" t="s">
        <v>100</v>
      </c>
      <c r="M77" s="201"/>
      <c r="N77" s="201"/>
      <c r="O77" s="201"/>
      <c r="P77" s="201"/>
      <c r="Q77" s="201"/>
      <c r="R77" s="197"/>
      <c r="S77" s="196" t="s">
        <v>53</v>
      </c>
      <c r="T77" s="201"/>
      <c r="U77" s="201"/>
      <c r="V77" s="201"/>
      <c r="W77" s="201"/>
      <c r="X77" s="197"/>
      <c r="Y77" s="196" t="s">
        <v>54</v>
      </c>
      <c r="Z77" s="201"/>
      <c r="AA77" s="197"/>
    </row>
    <row r="78" spans="1:27" ht="10.199999999999999" customHeight="1" x14ac:dyDescent="0.3">
      <c r="A78" s="256"/>
      <c r="B78" s="257"/>
      <c r="C78" s="257"/>
      <c r="D78" s="257"/>
      <c r="E78" s="257"/>
      <c r="F78" s="257"/>
      <c r="G78" s="257"/>
      <c r="H78" s="257"/>
      <c r="I78" s="257"/>
      <c r="J78" s="257"/>
      <c r="K78" s="258"/>
      <c r="L78" s="259"/>
      <c r="M78" s="260"/>
      <c r="N78" s="260"/>
      <c r="O78" s="260"/>
      <c r="P78" s="260"/>
      <c r="Q78" s="260"/>
      <c r="R78" s="261"/>
      <c r="S78" s="259"/>
      <c r="T78" s="260"/>
      <c r="U78" s="260"/>
      <c r="V78" s="260"/>
      <c r="W78" s="260"/>
      <c r="X78" s="261"/>
      <c r="Y78" s="259"/>
      <c r="Z78" s="260"/>
      <c r="AA78" s="261"/>
    </row>
    <row r="79" spans="1:27" ht="10.199999999999999" customHeight="1" x14ac:dyDescent="0.3">
      <c r="A79" s="256" t="s">
        <v>64</v>
      </c>
      <c r="B79" s="257"/>
      <c r="C79" s="257"/>
      <c r="D79" s="257"/>
      <c r="E79" s="257"/>
      <c r="F79" s="257"/>
      <c r="G79" s="257"/>
      <c r="H79" s="257"/>
      <c r="I79" s="257"/>
      <c r="J79" s="257"/>
      <c r="K79" s="258"/>
      <c r="L79" s="262">
        <v>12.931900000000001</v>
      </c>
      <c r="M79" s="263"/>
      <c r="N79" s="263"/>
      <c r="O79" s="263"/>
      <c r="P79" s="263"/>
      <c r="Q79" s="263"/>
      <c r="R79" s="264"/>
      <c r="S79" s="265">
        <v>189548.34</v>
      </c>
      <c r="T79" s="266"/>
      <c r="U79" s="266"/>
      <c r="V79" s="266"/>
      <c r="W79" s="266"/>
      <c r="X79" s="267"/>
      <c r="Y79" s="268">
        <v>5.98</v>
      </c>
      <c r="Z79" s="269"/>
      <c r="AA79" s="270"/>
    </row>
    <row r="80" spans="1:27" ht="10.199999999999999" customHeight="1" x14ac:dyDescent="0.3">
      <c r="A80" s="256"/>
      <c r="B80" s="257"/>
      <c r="C80" s="257"/>
      <c r="D80" s="257"/>
      <c r="E80" s="257"/>
      <c r="F80" s="257"/>
      <c r="G80" s="257"/>
      <c r="H80" s="257"/>
      <c r="I80" s="257"/>
      <c r="J80" s="257"/>
      <c r="K80" s="258"/>
      <c r="L80" s="262"/>
      <c r="M80" s="263"/>
      <c r="N80" s="263"/>
      <c r="O80" s="263"/>
      <c r="P80" s="263"/>
      <c r="Q80" s="263"/>
      <c r="R80" s="264"/>
      <c r="S80" s="265"/>
      <c r="T80" s="266"/>
      <c r="U80" s="266"/>
      <c r="V80" s="266"/>
      <c r="W80" s="266"/>
      <c r="X80" s="267"/>
      <c r="Y80" s="268"/>
      <c r="Z80" s="269"/>
      <c r="AA80" s="270"/>
    </row>
    <row r="81" spans="1:27" ht="10.199999999999999" customHeight="1" x14ac:dyDescent="0.3">
      <c r="A81" s="256" t="s">
        <v>20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8"/>
      <c r="L81" s="262">
        <v>85.227900000000005</v>
      </c>
      <c r="M81" s="263"/>
      <c r="N81" s="263"/>
      <c r="O81" s="263"/>
      <c r="P81" s="263"/>
      <c r="Q81" s="263"/>
      <c r="R81" s="264"/>
      <c r="S81" s="271">
        <v>1249218.1299999999</v>
      </c>
      <c r="T81" s="272"/>
      <c r="U81" s="272"/>
      <c r="V81" s="272"/>
      <c r="W81" s="272"/>
      <c r="X81" s="273"/>
      <c r="Y81" s="274">
        <v>39.450000000000003</v>
      </c>
      <c r="Z81" s="275"/>
      <c r="AA81" s="276"/>
    </row>
    <row r="82" spans="1:27" ht="10.199999999999999" customHeight="1" x14ac:dyDescent="0.3">
      <c r="A82" s="256"/>
      <c r="B82" s="257"/>
      <c r="C82" s="257"/>
      <c r="D82" s="257"/>
      <c r="E82" s="257"/>
      <c r="F82" s="257"/>
      <c r="G82" s="257"/>
      <c r="H82" s="257"/>
      <c r="I82" s="257"/>
      <c r="J82" s="257"/>
      <c r="K82" s="258"/>
      <c r="L82" s="262"/>
      <c r="M82" s="263"/>
      <c r="N82" s="263"/>
      <c r="O82" s="263"/>
      <c r="P82" s="263"/>
      <c r="Q82" s="263"/>
      <c r="R82" s="264"/>
      <c r="S82" s="271"/>
      <c r="T82" s="272"/>
      <c r="U82" s="272"/>
      <c r="V82" s="272"/>
      <c r="W82" s="272"/>
      <c r="X82" s="273"/>
      <c r="Y82" s="274"/>
      <c r="Z82" s="275"/>
      <c r="AA82" s="276"/>
    </row>
    <row r="83" spans="1:27" ht="10.199999999999999" customHeight="1" x14ac:dyDescent="0.3">
      <c r="A83" s="256" t="s">
        <v>43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8"/>
      <c r="L83" s="277">
        <v>1.8401000000000001</v>
      </c>
      <c r="M83" s="278"/>
      <c r="N83" s="278"/>
      <c r="O83" s="278"/>
      <c r="P83" s="278"/>
      <c r="Q83" s="278"/>
      <c r="R83" s="279"/>
      <c r="S83" s="280">
        <v>26971.24</v>
      </c>
      <c r="T83" s="281"/>
      <c r="U83" s="281"/>
      <c r="V83" s="281"/>
      <c r="W83" s="281"/>
      <c r="X83" s="282"/>
      <c r="Y83" s="268">
        <v>0.85</v>
      </c>
      <c r="Z83" s="269"/>
      <c r="AA83" s="270"/>
    </row>
    <row r="84" spans="1:27" ht="10.199999999999999" customHeight="1" x14ac:dyDescent="0.3">
      <c r="A84" s="256"/>
      <c r="B84" s="257"/>
      <c r="C84" s="257"/>
      <c r="D84" s="257"/>
      <c r="E84" s="257"/>
      <c r="F84" s="257"/>
      <c r="G84" s="257"/>
      <c r="H84" s="257"/>
      <c r="I84" s="257"/>
      <c r="J84" s="257"/>
      <c r="K84" s="258"/>
      <c r="L84" s="277"/>
      <c r="M84" s="278"/>
      <c r="N84" s="278"/>
      <c r="O84" s="278"/>
      <c r="P84" s="278"/>
      <c r="Q84" s="278"/>
      <c r="R84" s="279"/>
      <c r="S84" s="280"/>
      <c r="T84" s="281"/>
      <c r="U84" s="281"/>
      <c r="V84" s="281"/>
      <c r="W84" s="281"/>
      <c r="X84" s="282"/>
      <c r="Y84" s="268"/>
      <c r="Z84" s="269"/>
      <c r="AA84" s="270"/>
    </row>
    <row r="85" spans="1:27" ht="10.199999999999999" customHeight="1" x14ac:dyDescent="0.3">
      <c r="A85" s="208" t="s">
        <v>55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10"/>
      <c r="L85" s="283">
        <v>100</v>
      </c>
      <c r="M85" s="284"/>
      <c r="N85" s="284"/>
      <c r="O85" s="284"/>
      <c r="P85" s="284"/>
      <c r="Q85" s="284"/>
      <c r="R85" s="285"/>
      <c r="S85" s="250">
        <v>1465737.71</v>
      </c>
      <c r="T85" s="251"/>
      <c r="U85" s="251"/>
      <c r="V85" s="251"/>
      <c r="W85" s="251"/>
      <c r="X85" s="252"/>
      <c r="Y85" s="286">
        <v>46.28</v>
      </c>
      <c r="Z85" s="287"/>
      <c r="AA85" s="288"/>
    </row>
    <row r="86" spans="1:27" ht="11.4" customHeight="1" x14ac:dyDescent="0.3">
      <c r="A86" s="289" t="s">
        <v>56</v>
      </c>
      <c r="B86" s="289"/>
      <c r="C86" s="289"/>
      <c r="D86" s="289"/>
      <c r="E86" s="289"/>
      <c r="F86" s="289"/>
      <c r="G86" s="289"/>
      <c r="H86" s="289"/>
      <c r="I86" s="289"/>
      <c r="J86" s="289"/>
      <c r="K86" s="290"/>
      <c r="L86" s="290"/>
      <c r="M86" s="290"/>
      <c r="N86" s="290"/>
      <c r="O86" s="290"/>
      <c r="P86" s="290"/>
      <c r="Q86" s="290"/>
      <c r="R86" s="290"/>
      <c r="S86" s="290"/>
      <c r="T86" s="290"/>
      <c r="U86" s="290"/>
      <c r="V86" s="290"/>
      <c r="W86" s="290"/>
      <c r="X86" s="290"/>
      <c r="Y86" s="290"/>
      <c r="Z86" s="290"/>
      <c r="AA86" s="290"/>
    </row>
  </sheetData>
  <mergeCells count="311">
    <mergeCell ref="A71:B71"/>
    <mergeCell ref="C71:AA71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C69:AA69"/>
    <mergeCell ref="A48:C48"/>
    <mergeCell ref="D48:J48"/>
    <mergeCell ref="K48:L48"/>
    <mergeCell ref="M48:O48"/>
    <mergeCell ref="P48:U48"/>
    <mergeCell ref="V48:Y48"/>
    <mergeCell ref="Z48:AA48"/>
    <mergeCell ref="A50:AA50"/>
    <mergeCell ref="A54:C54"/>
    <mergeCell ref="D54:J54"/>
    <mergeCell ref="K54:L54"/>
    <mergeCell ref="M54:O54"/>
    <mergeCell ref="P54:U54"/>
    <mergeCell ref="V54:Y54"/>
    <mergeCell ref="Z54:AA54"/>
    <mergeCell ref="A49:C49"/>
    <mergeCell ref="D49:J49"/>
    <mergeCell ref="K49:L49"/>
    <mergeCell ref="M49:O49"/>
    <mergeCell ref="P49:U49"/>
    <mergeCell ref="V49:Y49"/>
    <mergeCell ref="Z49:AA49"/>
    <mergeCell ref="A51:X51"/>
    <mergeCell ref="Y51:AA51"/>
    <mergeCell ref="Z46:AA46"/>
    <mergeCell ref="A46:C46"/>
    <mergeCell ref="D46:J46"/>
    <mergeCell ref="K46:L46"/>
    <mergeCell ref="M46:O46"/>
    <mergeCell ref="P46:U46"/>
    <mergeCell ref="V46:Y46"/>
    <mergeCell ref="A47:C47"/>
    <mergeCell ref="D47:J47"/>
    <mergeCell ref="K47:L47"/>
    <mergeCell ref="M47:O47"/>
    <mergeCell ref="P47:U47"/>
    <mergeCell ref="V47:Y47"/>
    <mergeCell ref="Z47:AA47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52:AA52"/>
    <mergeCell ref="A53:AA53"/>
    <mergeCell ref="D55:AA55"/>
    <mergeCell ref="A56:C56"/>
    <mergeCell ref="D56:J56"/>
    <mergeCell ref="K56:L56"/>
    <mergeCell ref="M56:O56"/>
    <mergeCell ref="P56:U56"/>
    <mergeCell ref="V56:Y56"/>
    <mergeCell ref="Z56:AA56"/>
    <mergeCell ref="A55:C55"/>
    <mergeCell ref="A57:C57"/>
    <mergeCell ref="D57:J57"/>
    <mergeCell ref="K57:L57"/>
    <mergeCell ref="M57:O57"/>
    <mergeCell ref="P57:U57"/>
    <mergeCell ref="V57:Y57"/>
    <mergeCell ref="Z57:AA57"/>
    <mergeCell ref="A58:C58"/>
    <mergeCell ref="D58:J58"/>
    <mergeCell ref="K58:L58"/>
    <mergeCell ref="M58:O58"/>
    <mergeCell ref="P58:U58"/>
    <mergeCell ref="V58:Y58"/>
    <mergeCell ref="Z58:AA58"/>
    <mergeCell ref="A59:AA59"/>
    <mergeCell ref="A60:X60"/>
    <mergeCell ref="Y60:AA60"/>
    <mergeCell ref="A61:AA61"/>
    <mergeCell ref="A62:X62"/>
    <mergeCell ref="Y62:AA62"/>
    <mergeCell ref="A63:AA63"/>
    <mergeCell ref="C65:T65"/>
    <mergeCell ref="U65:AA65"/>
    <mergeCell ref="A64:B64"/>
    <mergeCell ref="C64:AA64"/>
    <mergeCell ref="A65:B65"/>
    <mergeCell ref="A72:B72"/>
    <mergeCell ref="C72:T72"/>
    <mergeCell ref="U72:AA72"/>
    <mergeCell ref="A73:B73"/>
    <mergeCell ref="C73:AA73"/>
    <mergeCell ref="A74:AA74"/>
    <mergeCell ref="A75:AA75"/>
    <mergeCell ref="A76:AA76"/>
    <mergeCell ref="A77:K77"/>
    <mergeCell ref="L77:R77"/>
    <mergeCell ref="S77:X77"/>
    <mergeCell ref="Y77:AA77"/>
    <mergeCell ref="A78:K78"/>
    <mergeCell ref="L78:R78"/>
    <mergeCell ref="S78:X78"/>
    <mergeCell ref="Y78:AA78"/>
    <mergeCell ref="A79:K80"/>
    <mergeCell ref="L79:R80"/>
    <mergeCell ref="S79:X80"/>
    <mergeCell ref="Y79:AA80"/>
    <mergeCell ref="A81:K82"/>
    <mergeCell ref="L81:R82"/>
    <mergeCell ref="S81:X82"/>
    <mergeCell ref="Y81:AA82"/>
    <mergeCell ref="A83:K84"/>
    <mergeCell ref="L83:R84"/>
    <mergeCell ref="S83:X84"/>
    <mergeCell ref="Y83:AA84"/>
    <mergeCell ref="A85:K85"/>
    <mergeCell ref="L85:R85"/>
    <mergeCell ref="S85:X85"/>
    <mergeCell ref="Y85:AA85"/>
    <mergeCell ref="A86:J86"/>
    <mergeCell ref="K86:AA86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B562-C455-458B-B2F3-7331FFC3E3CE}">
  <dimension ref="A1:AC86"/>
  <sheetViews>
    <sheetView showGridLines="0" zoomScaleNormal="100" workbookViewId="0">
      <selection activeCell="C8" sqref="C8:AA8"/>
    </sheetView>
  </sheetViews>
  <sheetFormatPr defaultRowHeight="14.4" x14ac:dyDescent="0.3"/>
  <cols>
    <col min="1" max="2" width="4.6640625" style="75" bestFit="1" customWidth="1"/>
    <col min="3" max="3" width="1.88671875" style="75" bestFit="1" customWidth="1"/>
    <col min="4" max="5" width="2.77734375" style="75" bestFit="1" customWidth="1"/>
    <col min="6" max="6" width="1.88671875" style="75" bestFit="1" customWidth="1"/>
    <col min="7" max="7" width="4.6640625" style="75" bestFit="1" customWidth="1"/>
    <col min="8" max="8" width="5.5546875" style="75" bestFit="1" customWidth="1"/>
    <col min="9" max="9" width="9.33203125" style="75" bestFit="1" customWidth="1"/>
    <col min="10" max="10" width="8.44140625" style="75" bestFit="1" customWidth="1"/>
    <col min="11" max="11" width="4.6640625" style="75" bestFit="1" customWidth="1"/>
    <col min="12" max="12" width="0.88671875" style="75" bestFit="1" customWidth="1"/>
    <col min="13" max="13" width="3.77734375" style="75" bestFit="1" customWidth="1"/>
    <col min="14" max="14" width="0.88671875" style="75" bestFit="1" customWidth="1"/>
    <col min="15" max="15" width="2.77734375" style="75" bestFit="1" customWidth="1"/>
    <col min="16" max="16" width="0.88671875" style="75" bestFit="1" customWidth="1"/>
    <col min="17" max="17" width="3.77734375" style="75" bestFit="1" customWidth="1"/>
    <col min="18" max="18" width="0.88671875" style="75" bestFit="1" customWidth="1"/>
    <col min="19" max="19" width="2.77734375" style="75" bestFit="1" customWidth="1"/>
    <col min="20" max="20" width="1.88671875" style="75" bestFit="1" customWidth="1"/>
    <col min="21" max="22" width="0.88671875" style="75" bestFit="1" customWidth="1"/>
    <col min="23" max="23" width="5.5546875" style="75" bestFit="1" customWidth="1"/>
    <col min="24" max="24" width="1.88671875" style="75" bestFit="1" customWidth="1"/>
    <col min="25" max="25" width="2.77734375" style="75" bestFit="1" customWidth="1"/>
    <col min="26" max="26" width="1.88671875" style="75" bestFit="1" customWidth="1"/>
    <col min="27" max="27" width="9.33203125" style="75" bestFit="1" customWidth="1"/>
    <col min="28" max="256" width="8.88671875" style="72"/>
    <col min="257" max="258" width="4.6640625" style="72" bestFit="1" customWidth="1"/>
    <col min="259" max="259" width="1.88671875" style="72" bestFit="1" customWidth="1"/>
    <col min="260" max="261" width="2.77734375" style="72" bestFit="1" customWidth="1"/>
    <col min="262" max="262" width="1.88671875" style="72" bestFit="1" customWidth="1"/>
    <col min="263" max="263" width="4.6640625" style="72" bestFit="1" customWidth="1"/>
    <col min="264" max="264" width="5.5546875" style="72" bestFit="1" customWidth="1"/>
    <col min="265" max="265" width="9.33203125" style="72" bestFit="1" customWidth="1"/>
    <col min="266" max="266" width="8.44140625" style="72" bestFit="1" customWidth="1"/>
    <col min="267" max="267" width="4.6640625" style="72" bestFit="1" customWidth="1"/>
    <col min="268" max="268" width="0.88671875" style="72" bestFit="1" customWidth="1"/>
    <col min="269" max="269" width="3.77734375" style="72" bestFit="1" customWidth="1"/>
    <col min="270" max="270" width="0.88671875" style="72" bestFit="1" customWidth="1"/>
    <col min="271" max="271" width="2.77734375" style="72" bestFit="1" customWidth="1"/>
    <col min="272" max="272" width="0.88671875" style="72" bestFit="1" customWidth="1"/>
    <col min="273" max="273" width="3.77734375" style="72" bestFit="1" customWidth="1"/>
    <col min="274" max="274" width="0.88671875" style="72" bestFit="1" customWidth="1"/>
    <col min="275" max="275" width="2.77734375" style="72" bestFit="1" customWidth="1"/>
    <col min="276" max="276" width="1.88671875" style="72" bestFit="1" customWidth="1"/>
    <col min="277" max="278" width="0.88671875" style="72" bestFit="1" customWidth="1"/>
    <col min="279" max="279" width="5.5546875" style="72" bestFit="1" customWidth="1"/>
    <col min="280" max="280" width="1.88671875" style="72" bestFit="1" customWidth="1"/>
    <col min="281" max="281" width="2.77734375" style="72" bestFit="1" customWidth="1"/>
    <col min="282" max="282" width="1.88671875" style="72" bestFit="1" customWidth="1"/>
    <col min="283" max="283" width="9.33203125" style="72" bestFit="1" customWidth="1"/>
    <col min="284" max="512" width="8.88671875" style="72"/>
    <col min="513" max="514" width="4.6640625" style="72" bestFit="1" customWidth="1"/>
    <col min="515" max="515" width="1.88671875" style="72" bestFit="1" customWidth="1"/>
    <col min="516" max="517" width="2.77734375" style="72" bestFit="1" customWidth="1"/>
    <col min="518" max="518" width="1.88671875" style="72" bestFit="1" customWidth="1"/>
    <col min="519" max="519" width="4.6640625" style="72" bestFit="1" customWidth="1"/>
    <col min="520" max="520" width="5.5546875" style="72" bestFit="1" customWidth="1"/>
    <col min="521" max="521" width="9.33203125" style="72" bestFit="1" customWidth="1"/>
    <col min="522" max="522" width="8.44140625" style="72" bestFit="1" customWidth="1"/>
    <col min="523" max="523" width="4.6640625" style="72" bestFit="1" customWidth="1"/>
    <col min="524" max="524" width="0.88671875" style="72" bestFit="1" customWidth="1"/>
    <col min="525" max="525" width="3.77734375" style="72" bestFit="1" customWidth="1"/>
    <col min="526" max="526" width="0.88671875" style="72" bestFit="1" customWidth="1"/>
    <col min="527" max="527" width="2.77734375" style="72" bestFit="1" customWidth="1"/>
    <col min="528" max="528" width="0.88671875" style="72" bestFit="1" customWidth="1"/>
    <col min="529" max="529" width="3.77734375" style="72" bestFit="1" customWidth="1"/>
    <col min="530" max="530" width="0.88671875" style="72" bestFit="1" customWidth="1"/>
    <col min="531" max="531" width="2.77734375" style="72" bestFit="1" customWidth="1"/>
    <col min="532" max="532" width="1.88671875" style="72" bestFit="1" customWidth="1"/>
    <col min="533" max="534" width="0.88671875" style="72" bestFit="1" customWidth="1"/>
    <col min="535" max="535" width="5.5546875" style="72" bestFit="1" customWidth="1"/>
    <col min="536" max="536" width="1.88671875" style="72" bestFit="1" customWidth="1"/>
    <col min="537" max="537" width="2.77734375" style="72" bestFit="1" customWidth="1"/>
    <col min="538" max="538" width="1.88671875" style="72" bestFit="1" customWidth="1"/>
    <col min="539" max="539" width="9.33203125" style="72" bestFit="1" customWidth="1"/>
    <col min="540" max="768" width="8.88671875" style="72"/>
    <col min="769" max="770" width="4.6640625" style="72" bestFit="1" customWidth="1"/>
    <col min="771" max="771" width="1.88671875" style="72" bestFit="1" customWidth="1"/>
    <col min="772" max="773" width="2.77734375" style="72" bestFit="1" customWidth="1"/>
    <col min="774" max="774" width="1.88671875" style="72" bestFit="1" customWidth="1"/>
    <col min="775" max="775" width="4.6640625" style="72" bestFit="1" customWidth="1"/>
    <col min="776" max="776" width="5.5546875" style="72" bestFit="1" customWidth="1"/>
    <col min="777" max="777" width="9.33203125" style="72" bestFit="1" customWidth="1"/>
    <col min="778" max="778" width="8.44140625" style="72" bestFit="1" customWidth="1"/>
    <col min="779" max="779" width="4.6640625" style="72" bestFit="1" customWidth="1"/>
    <col min="780" max="780" width="0.88671875" style="72" bestFit="1" customWidth="1"/>
    <col min="781" max="781" width="3.77734375" style="72" bestFit="1" customWidth="1"/>
    <col min="782" max="782" width="0.88671875" style="72" bestFit="1" customWidth="1"/>
    <col min="783" max="783" width="2.77734375" style="72" bestFit="1" customWidth="1"/>
    <col min="784" max="784" width="0.88671875" style="72" bestFit="1" customWidth="1"/>
    <col min="785" max="785" width="3.77734375" style="72" bestFit="1" customWidth="1"/>
    <col min="786" max="786" width="0.88671875" style="72" bestFit="1" customWidth="1"/>
    <col min="787" max="787" width="2.77734375" style="72" bestFit="1" customWidth="1"/>
    <col min="788" max="788" width="1.88671875" style="72" bestFit="1" customWidth="1"/>
    <col min="789" max="790" width="0.88671875" style="72" bestFit="1" customWidth="1"/>
    <col min="791" max="791" width="5.5546875" style="72" bestFit="1" customWidth="1"/>
    <col min="792" max="792" width="1.88671875" style="72" bestFit="1" customWidth="1"/>
    <col min="793" max="793" width="2.77734375" style="72" bestFit="1" customWidth="1"/>
    <col min="794" max="794" width="1.88671875" style="72" bestFit="1" customWidth="1"/>
    <col min="795" max="795" width="9.33203125" style="72" bestFit="1" customWidth="1"/>
    <col min="796" max="1024" width="8.88671875" style="72"/>
    <col min="1025" max="1026" width="4.6640625" style="72" bestFit="1" customWidth="1"/>
    <col min="1027" max="1027" width="1.88671875" style="72" bestFit="1" customWidth="1"/>
    <col min="1028" max="1029" width="2.77734375" style="72" bestFit="1" customWidth="1"/>
    <col min="1030" max="1030" width="1.88671875" style="72" bestFit="1" customWidth="1"/>
    <col min="1031" max="1031" width="4.6640625" style="72" bestFit="1" customWidth="1"/>
    <col min="1032" max="1032" width="5.5546875" style="72" bestFit="1" customWidth="1"/>
    <col min="1033" max="1033" width="9.33203125" style="72" bestFit="1" customWidth="1"/>
    <col min="1034" max="1034" width="8.44140625" style="72" bestFit="1" customWidth="1"/>
    <col min="1035" max="1035" width="4.6640625" style="72" bestFit="1" customWidth="1"/>
    <col min="1036" max="1036" width="0.88671875" style="72" bestFit="1" customWidth="1"/>
    <col min="1037" max="1037" width="3.77734375" style="72" bestFit="1" customWidth="1"/>
    <col min="1038" max="1038" width="0.88671875" style="72" bestFit="1" customWidth="1"/>
    <col min="1039" max="1039" width="2.77734375" style="72" bestFit="1" customWidth="1"/>
    <col min="1040" max="1040" width="0.88671875" style="72" bestFit="1" customWidth="1"/>
    <col min="1041" max="1041" width="3.77734375" style="72" bestFit="1" customWidth="1"/>
    <col min="1042" max="1042" width="0.88671875" style="72" bestFit="1" customWidth="1"/>
    <col min="1043" max="1043" width="2.77734375" style="72" bestFit="1" customWidth="1"/>
    <col min="1044" max="1044" width="1.88671875" style="72" bestFit="1" customWidth="1"/>
    <col min="1045" max="1046" width="0.88671875" style="72" bestFit="1" customWidth="1"/>
    <col min="1047" max="1047" width="5.5546875" style="72" bestFit="1" customWidth="1"/>
    <col min="1048" max="1048" width="1.88671875" style="72" bestFit="1" customWidth="1"/>
    <col min="1049" max="1049" width="2.77734375" style="72" bestFit="1" customWidth="1"/>
    <col min="1050" max="1050" width="1.88671875" style="72" bestFit="1" customWidth="1"/>
    <col min="1051" max="1051" width="9.33203125" style="72" bestFit="1" customWidth="1"/>
    <col min="1052" max="1280" width="8.88671875" style="72"/>
    <col min="1281" max="1282" width="4.6640625" style="72" bestFit="1" customWidth="1"/>
    <col min="1283" max="1283" width="1.88671875" style="72" bestFit="1" customWidth="1"/>
    <col min="1284" max="1285" width="2.77734375" style="72" bestFit="1" customWidth="1"/>
    <col min="1286" max="1286" width="1.88671875" style="72" bestFit="1" customWidth="1"/>
    <col min="1287" max="1287" width="4.6640625" style="72" bestFit="1" customWidth="1"/>
    <col min="1288" max="1288" width="5.5546875" style="72" bestFit="1" customWidth="1"/>
    <col min="1289" max="1289" width="9.33203125" style="72" bestFit="1" customWidth="1"/>
    <col min="1290" max="1290" width="8.44140625" style="72" bestFit="1" customWidth="1"/>
    <col min="1291" max="1291" width="4.6640625" style="72" bestFit="1" customWidth="1"/>
    <col min="1292" max="1292" width="0.88671875" style="72" bestFit="1" customWidth="1"/>
    <col min="1293" max="1293" width="3.77734375" style="72" bestFit="1" customWidth="1"/>
    <col min="1294" max="1294" width="0.88671875" style="72" bestFit="1" customWidth="1"/>
    <col min="1295" max="1295" width="2.77734375" style="72" bestFit="1" customWidth="1"/>
    <col min="1296" max="1296" width="0.88671875" style="72" bestFit="1" customWidth="1"/>
    <col min="1297" max="1297" width="3.77734375" style="72" bestFit="1" customWidth="1"/>
    <col min="1298" max="1298" width="0.88671875" style="72" bestFit="1" customWidth="1"/>
    <col min="1299" max="1299" width="2.77734375" style="72" bestFit="1" customWidth="1"/>
    <col min="1300" max="1300" width="1.88671875" style="72" bestFit="1" customWidth="1"/>
    <col min="1301" max="1302" width="0.88671875" style="72" bestFit="1" customWidth="1"/>
    <col min="1303" max="1303" width="5.5546875" style="72" bestFit="1" customWidth="1"/>
    <col min="1304" max="1304" width="1.88671875" style="72" bestFit="1" customWidth="1"/>
    <col min="1305" max="1305" width="2.77734375" style="72" bestFit="1" customWidth="1"/>
    <col min="1306" max="1306" width="1.88671875" style="72" bestFit="1" customWidth="1"/>
    <col min="1307" max="1307" width="9.33203125" style="72" bestFit="1" customWidth="1"/>
    <col min="1308" max="1536" width="8.88671875" style="72"/>
    <col min="1537" max="1538" width="4.6640625" style="72" bestFit="1" customWidth="1"/>
    <col min="1539" max="1539" width="1.88671875" style="72" bestFit="1" customWidth="1"/>
    <col min="1540" max="1541" width="2.77734375" style="72" bestFit="1" customWidth="1"/>
    <col min="1542" max="1542" width="1.88671875" style="72" bestFit="1" customWidth="1"/>
    <col min="1543" max="1543" width="4.6640625" style="72" bestFit="1" customWidth="1"/>
    <col min="1544" max="1544" width="5.5546875" style="72" bestFit="1" customWidth="1"/>
    <col min="1545" max="1545" width="9.33203125" style="72" bestFit="1" customWidth="1"/>
    <col min="1546" max="1546" width="8.44140625" style="72" bestFit="1" customWidth="1"/>
    <col min="1547" max="1547" width="4.6640625" style="72" bestFit="1" customWidth="1"/>
    <col min="1548" max="1548" width="0.88671875" style="72" bestFit="1" customWidth="1"/>
    <col min="1549" max="1549" width="3.77734375" style="72" bestFit="1" customWidth="1"/>
    <col min="1550" max="1550" width="0.88671875" style="72" bestFit="1" customWidth="1"/>
    <col min="1551" max="1551" width="2.77734375" style="72" bestFit="1" customWidth="1"/>
    <col min="1552" max="1552" width="0.88671875" style="72" bestFit="1" customWidth="1"/>
    <col min="1553" max="1553" width="3.77734375" style="72" bestFit="1" customWidth="1"/>
    <col min="1554" max="1554" width="0.88671875" style="72" bestFit="1" customWidth="1"/>
    <col min="1555" max="1555" width="2.77734375" style="72" bestFit="1" customWidth="1"/>
    <col min="1556" max="1556" width="1.88671875" style="72" bestFit="1" customWidth="1"/>
    <col min="1557" max="1558" width="0.88671875" style="72" bestFit="1" customWidth="1"/>
    <col min="1559" max="1559" width="5.5546875" style="72" bestFit="1" customWidth="1"/>
    <col min="1560" max="1560" width="1.88671875" style="72" bestFit="1" customWidth="1"/>
    <col min="1561" max="1561" width="2.77734375" style="72" bestFit="1" customWidth="1"/>
    <col min="1562" max="1562" width="1.88671875" style="72" bestFit="1" customWidth="1"/>
    <col min="1563" max="1563" width="9.33203125" style="72" bestFit="1" customWidth="1"/>
    <col min="1564" max="1792" width="8.88671875" style="72"/>
    <col min="1793" max="1794" width="4.6640625" style="72" bestFit="1" customWidth="1"/>
    <col min="1795" max="1795" width="1.88671875" style="72" bestFit="1" customWidth="1"/>
    <col min="1796" max="1797" width="2.77734375" style="72" bestFit="1" customWidth="1"/>
    <col min="1798" max="1798" width="1.88671875" style="72" bestFit="1" customWidth="1"/>
    <col min="1799" max="1799" width="4.6640625" style="72" bestFit="1" customWidth="1"/>
    <col min="1800" max="1800" width="5.5546875" style="72" bestFit="1" customWidth="1"/>
    <col min="1801" max="1801" width="9.33203125" style="72" bestFit="1" customWidth="1"/>
    <col min="1802" max="1802" width="8.44140625" style="72" bestFit="1" customWidth="1"/>
    <col min="1803" max="1803" width="4.6640625" style="72" bestFit="1" customWidth="1"/>
    <col min="1804" max="1804" width="0.88671875" style="72" bestFit="1" customWidth="1"/>
    <col min="1805" max="1805" width="3.77734375" style="72" bestFit="1" customWidth="1"/>
    <col min="1806" max="1806" width="0.88671875" style="72" bestFit="1" customWidth="1"/>
    <col min="1807" max="1807" width="2.77734375" style="72" bestFit="1" customWidth="1"/>
    <col min="1808" max="1808" width="0.88671875" style="72" bestFit="1" customWidth="1"/>
    <col min="1809" max="1809" width="3.77734375" style="72" bestFit="1" customWidth="1"/>
    <col min="1810" max="1810" width="0.88671875" style="72" bestFit="1" customWidth="1"/>
    <col min="1811" max="1811" width="2.77734375" style="72" bestFit="1" customWidth="1"/>
    <col min="1812" max="1812" width="1.88671875" style="72" bestFit="1" customWidth="1"/>
    <col min="1813" max="1814" width="0.88671875" style="72" bestFit="1" customWidth="1"/>
    <col min="1815" max="1815" width="5.5546875" style="72" bestFit="1" customWidth="1"/>
    <col min="1816" max="1816" width="1.88671875" style="72" bestFit="1" customWidth="1"/>
    <col min="1817" max="1817" width="2.77734375" style="72" bestFit="1" customWidth="1"/>
    <col min="1818" max="1818" width="1.88671875" style="72" bestFit="1" customWidth="1"/>
    <col min="1819" max="1819" width="9.33203125" style="72" bestFit="1" customWidth="1"/>
    <col min="1820" max="2048" width="8.88671875" style="72"/>
    <col min="2049" max="2050" width="4.6640625" style="72" bestFit="1" customWidth="1"/>
    <col min="2051" max="2051" width="1.88671875" style="72" bestFit="1" customWidth="1"/>
    <col min="2052" max="2053" width="2.77734375" style="72" bestFit="1" customWidth="1"/>
    <col min="2054" max="2054" width="1.88671875" style="72" bestFit="1" customWidth="1"/>
    <col min="2055" max="2055" width="4.6640625" style="72" bestFit="1" customWidth="1"/>
    <col min="2056" max="2056" width="5.5546875" style="72" bestFit="1" customWidth="1"/>
    <col min="2057" max="2057" width="9.33203125" style="72" bestFit="1" customWidth="1"/>
    <col min="2058" max="2058" width="8.44140625" style="72" bestFit="1" customWidth="1"/>
    <col min="2059" max="2059" width="4.6640625" style="72" bestFit="1" customWidth="1"/>
    <col min="2060" max="2060" width="0.88671875" style="72" bestFit="1" customWidth="1"/>
    <col min="2061" max="2061" width="3.77734375" style="72" bestFit="1" customWidth="1"/>
    <col min="2062" max="2062" width="0.88671875" style="72" bestFit="1" customWidth="1"/>
    <col min="2063" max="2063" width="2.77734375" style="72" bestFit="1" customWidth="1"/>
    <col min="2064" max="2064" width="0.88671875" style="72" bestFit="1" customWidth="1"/>
    <col min="2065" max="2065" width="3.77734375" style="72" bestFit="1" customWidth="1"/>
    <col min="2066" max="2066" width="0.88671875" style="72" bestFit="1" customWidth="1"/>
    <col min="2067" max="2067" width="2.77734375" style="72" bestFit="1" customWidth="1"/>
    <col min="2068" max="2068" width="1.88671875" style="72" bestFit="1" customWidth="1"/>
    <col min="2069" max="2070" width="0.88671875" style="72" bestFit="1" customWidth="1"/>
    <col min="2071" max="2071" width="5.5546875" style="72" bestFit="1" customWidth="1"/>
    <col min="2072" max="2072" width="1.88671875" style="72" bestFit="1" customWidth="1"/>
    <col min="2073" max="2073" width="2.77734375" style="72" bestFit="1" customWidth="1"/>
    <col min="2074" max="2074" width="1.88671875" style="72" bestFit="1" customWidth="1"/>
    <col min="2075" max="2075" width="9.33203125" style="72" bestFit="1" customWidth="1"/>
    <col min="2076" max="2304" width="8.88671875" style="72"/>
    <col min="2305" max="2306" width="4.6640625" style="72" bestFit="1" customWidth="1"/>
    <col min="2307" max="2307" width="1.88671875" style="72" bestFit="1" customWidth="1"/>
    <col min="2308" max="2309" width="2.77734375" style="72" bestFit="1" customWidth="1"/>
    <col min="2310" max="2310" width="1.88671875" style="72" bestFit="1" customWidth="1"/>
    <col min="2311" max="2311" width="4.6640625" style="72" bestFit="1" customWidth="1"/>
    <col min="2312" max="2312" width="5.5546875" style="72" bestFit="1" customWidth="1"/>
    <col min="2313" max="2313" width="9.33203125" style="72" bestFit="1" customWidth="1"/>
    <col min="2314" max="2314" width="8.44140625" style="72" bestFit="1" customWidth="1"/>
    <col min="2315" max="2315" width="4.6640625" style="72" bestFit="1" customWidth="1"/>
    <col min="2316" max="2316" width="0.88671875" style="72" bestFit="1" customWidth="1"/>
    <col min="2317" max="2317" width="3.77734375" style="72" bestFit="1" customWidth="1"/>
    <col min="2318" max="2318" width="0.88671875" style="72" bestFit="1" customWidth="1"/>
    <col min="2319" max="2319" width="2.77734375" style="72" bestFit="1" customWidth="1"/>
    <col min="2320" max="2320" width="0.88671875" style="72" bestFit="1" customWidth="1"/>
    <col min="2321" max="2321" width="3.77734375" style="72" bestFit="1" customWidth="1"/>
    <col min="2322" max="2322" width="0.88671875" style="72" bestFit="1" customWidth="1"/>
    <col min="2323" max="2323" width="2.77734375" style="72" bestFit="1" customWidth="1"/>
    <col min="2324" max="2324" width="1.88671875" style="72" bestFit="1" customWidth="1"/>
    <col min="2325" max="2326" width="0.88671875" style="72" bestFit="1" customWidth="1"/>
    <col min="2327" max="2327" width="5.5546875" style="72" bestFit="1" customWidth="1"/>
    <col min="2328" max="2328" width="1.88671875" style="72" bestFit="1" customWidth="1"/>
    <col min="2329" max="2329" width="2.77734375" style="72" bestFit="1" customWidth="1"/>
    <col min="2330" max="2330" width="1.88671875" style="72" bestFit="1" customWidth="1"/>
    <col min="2331" max="2331" width="9.33203125" style="72" bestFit="1" customWidth="1"/>
    <col min="2332" max="2560" width="8.88671875" style="72"/>
    <col min="2561" max="2562" width="4.6640625" style="72" bestFit="1" customWidth="1"/>
    <col min="2563" max="2563" width="1.88671875" style="72" bestFit="1" customWidth="1"/>
    <col min="2564" max="2565" width="2.77734375" style="72" bestFit="1" customWidth="1"/>
    <col min="2566" max="2566" width="1.88671875" style="72" bestFit="1" customWidth="1"/>
    <col min="2567" max="2567" width="4.6640625" style="72" bestFit="1" customWidth="1"/>
    <col min="2568" max="2568" width="5.5546875" style="72" bestFit="1" customWidth="1"/>
    <col min="2569" max="2569" width="9.33203125" style="72" bestFit="1" customWidth="1"/>
    <col min="2570" max="2570" width="8.44140625" style="72" bestFit="1" customWidth="1"/>
    <col min="2571" max="2571" width="4.6640625" style="72" bestFit="1" customWidth="1"/>
    <col min="2572" max="2572" width="0.88671875" style="72" bestFit="1" customWidth="1"/>
    <col min="2573" max="2573" width="3.77734375" style="72" bestFit="1" customWidth="1"/>
    <col min="2574" max="2574" width="0.88671875" style="72" bestFit="1" customWidth="1"/>
    <col min="2575" max="2575" width="2.77734375" style="72" bestFit="1" customWidth="1"/>
    <col min="2576" max="2576" width="0.88671875" style="72" bestFit="1" customWidth="1"/>
    <col min="2577" max="2577" width="3.77734375" style="72" bestFit="1" customWidth="1"/>
    <col min="2578" max="2578" width="0.88671875" style="72" bestFit="1" customWidth="1"/>
    <col min="2579" max="2579" width="2.77734375" style="72" bestFit="1" customWidth="1"/>
    <col min="2580" max="2580" width="1.88671875" style="72" bestFit="1" customWidth="1"/>
    <col min="2581" max="2582" width="0.88671875" style="72" bestFit="1" customWidth="1"/>
    <col min="2583" max="2583" width="5.5546875" style="72" bestFit="1" customWidth="1"/>
    <col min="2584" max="2584" width="1.88671875" style="72" bestFit="1" customWidth="1"/>
    <col min="2585" max="2585" width="2.77734375" style="72" bestFit="1" customWidth="1"/>
    <col min="2586" max="2586" width="1.88671875" style="72" bestFit="1" customWidth="1"/>
    <col min="2587" max="2587" width="9.33203125" style="72" bestFit="1" customWidth="1"/>
    <col min="2588" max="2816" width="8.88671875" style="72"/>
    <col min="2817" max="2818" width="4.6640625" style="72" bestFit="1" customWidth="1"/>
    <col min="2819" max="2819" width="1.88671875" style="72" bestFit="1" customWidth="1"/>
    <col min="2820" max="2821" width="2.77734375" style="72" bestFit="1" customWidth="1"/>
    <col min="2822" max="2822" width="1.88671875" style="72" bestFit="1" customWidth="1"/>
    <col min="2823" max="2823" width="4.6640625" style="72" bestFit="1" customWidth="1"/>
    <col min="2824" max="2824" width="5.5546875" style="72" bestFit="1" customWidth="1"/>
    <col min="2825" max="2825" width="9.33203125" style="72" bestFit="1" customWidth="1"/>
    <col min="2826" max="2826" width="8.44140625" style="72" bestFit="1" customWidth="1"/>
    <col min="2827" max="2827" width="4.6640625" style="72" bestFit="1" customWidth="1"/>
    <col min="2828" max="2828" width="0.88671875" style="72" bestFit="1" customWidth="1"/>
    <col min="2829" max="2829" width="3.77734375" style="72" bestFit="1" customWidth="1"/>
    <col min="2830" max="2830" width="0.88671875" style="72" bestFit="1" customWidth="1"/>
    <col min="2831" max="2831" width="2.77734375" style="72" bestFit="1" customWidth="1"/>
    <col min="2832" max="2832" width="0.88671875" style="72" bestFit="1" customWidth="1"/>
    <col min="2833" max="2833" width="3.77734375" style="72" bestFit="1" customWidth="1"/>
    <col min="2834" max="2834" width="0.88671875" style="72" bestFit="1" customWidth="1"/>
    <col min="2835" max="2835" width="2.77734375" style="72" bestFit="1" customWidth="1"/>
    <col min="2836" max="2836" width="1.88671875" style="72" bestFit="1" customWidth="1"/>
    <col min="2837" max="2838" width="0.88671875" style="72" bestFit="1" customWidth="1"/>
    <col min="2839" max="2839" width="5.5546875" style="72" bestFit="1" customWidth="1"/>
    <col min="2840" max="2840" width="1.88671875" style="72" bestFit="1" customWidth="1"/>
    <col min="2841" max="2841" width="2.77734375" style="72" bestFit="1" customWidth="1"/>
    <col min="2842" max="2842" width="1.88671875" style="72" bestFit="1" customWidth="1"/>
    <col min="2843" max="2843" width="9.33203125" style="72" bestFit="1" customWidth="1"/>
    <col min="2844" max="3072" width="8.88671875" style="72"/>
    <col min="3073" max="3074" width="4.6640625" style="72" bestFit="1" customWidth="1"/>
    <col min="3075" max="3075" width="1.88671875" style="72" bestFit="1" customWidth="1"/>
    <col min="3076" max="3077" width="2.77734375" style="72" bestFit="1" customWidth="1"/>
    <col min="3078" max="3078" width="1.88671875" style="72" bestFit="1" customWidth="1"/>
    <col min="3079" max="3079" width="4.6640625" style="72" bestFit="1" customWidth="1"/>
    <col min="3080" max="3080" width="5.5546875" style="72" bestFit="1" customWidth="1"/>
    <col min="3081" max="3081" width="9.33203125" style="72" bestFit="1" customWidth="1"/>
    <col min="3082" max="3082" width="8.44140625" style="72" bestFit="1" customWidth="1"/>
    <col min="3083" max="3083" width="4.6640625" style="72" bestFit="1" customWidth="1"/>
    <col min="3084" max="3084" width="0.88671875" style="72" bestFit="1" customWidth="1"/>
    <col min="3085" max="3085" width="3.77734375" style="72" bestFit="1" customWidth="1"/>
    <col min="3086" max="3086" width="0.88671875" style="72" bestFit="1" customWidth="1"/>
    <col min="3087" max="3087" width="2.77734375" style="72" bestFit="1" customWidth="1"/>
    <col min="3088" max="3088" width="0.88671875" style="72" bestFit="1" customWidth="1"/>
    <col min="3089" max="3089" width="3.77734375" style="72" bestFit="1" customWidth="1"/>
    <col min="3090" max="3090" width="0.88671875" style="72" bestFit="1" customWidth="1"/>
    <col min="3091" max="3091" width="2.77734375" style="72" bestFit="1" customWidth="1"/>
    <col min="3092" max="3092" width="1.88671875" style="72" bestFit="1" customWidth="1"/>
    <col min="3093" max="3094" width="0.88671875" style="72" bestFit="1" customWidth="1"/>
    <col min="3095" max="3095" width="5.5546875" style="72" bestFit="1" customWidth="1"/>
    <col min="3096" max="3096" width="1.88671875" style="72" bestFit="1" customWidth="1"/>
    <col min="3097" max="3097" width="2.77734375" style="72" bestFit="1" customWidth="1"/>
    <col min="3098" max="3098" width="1.88671875" style="72" bestFit="1" customWidth="1"/>
    <col min="3099" max="3099" width="9.33203125" style="72" bestFit="1" customWidth="1"/>
    <col min="3100" max="3328" width="8.88671875" style="72"/>
    <col min="3329" max="3330" width="4.6640625" style="72" bestFit="1" customWidth="1"/>
    <col min="3331" max="3331" width="1.88671875" style="72" bestFit="1" customWidth="1"/>
    <col min="3332" max="3333" width="2.77734375" style="72" bestFit="1" customWidth="1"/>
    <col min="3334" max="3334" width="1.88671875" style="72" bestFit="1" customWidth="1"/>
    <col min="3335" max="3335" width="4.6640625" style="72" bestFit="1" customWidth="1"/>
    <col min="3336" max="3336" width="5.5546875" style="72" bestFit="1" customWidth="1"/>
    <col min="3337" max="3337" width="9.33203125" style="72" bestFit="1" customWidth="1"/>
    <col min="3338" max="3338" width="8.44140625" style="72" bestFit="1" customWidth="1"/>
    <col min="3339" max="3339" width="4.6640625" style="72" bestFit="1" customWidth="1"/>
    <col min="3340" max="3340" width="0.88671875" style="72" bestFit="1" customWidth="1"/>
    <col min="3341" max="3341" width="3.77734375" style="72" bestFit="1" customWidth="1"/>
    <col min="3342" max="3342" width="0.88671875" style="72" bestFit="1" customWidth="1"/>
    <col min="3343" max="3343" width="2.77734375" style="72" bestFit="1" customWidth="1"/>
    <col min="3344" max="3344" width="0.88671875" style="72" bestFit="1" customWidth="1"/>
    <col min="3345" max="3345" width="3.77734375" style="72" bestFit="1" customWidth="1"/>
    <col min="3346" max="3346" width="0.88671875" style="72" bestFit="1" customWidth="1"/>
    <col min="3347" max="3347" width="2.77734375" style="72" bestFit="1" customWidth="1"/>
    <col min="3348" max="3348" width="1.88671875" style="72" bestFit="1" customWidth="1"/>
    <col min="3349" max="3350" width="0.88671875" style="72" bestFit="1" customWidth="1"/>
    <col min="3351" max="3351" width="5.5546875" style="72" bestFit="1" customWidth="1"/>
    <col min="3352" max="3352" width="1.88671875" style="72" bestFit="1" customWidth="1"/>
    <col min="3353" max="3353" width="2.77734375" style="72" bestFit="1" customWidth="1"/>
    <col min="3354" max="3354" width="1.88671875" style="72" bestFit="1" customWidth="1"/>
    <col min="3355" max="3355" width="9.33203125" style="72" bestFit="1" customWidth="1"/>
    <col min="3356" max="3584" width="8.88671875" style="72"/>
    <col min="3585" max="3586" width="4.6640625" style="72" bestFit="1" customWidth="1"/>
    <col min="3587" max="3587" width="1.88671875" style="72" bestFit="1" customWidth="1"/>
    <col min="3588" max="3589" width="2.77734375" style="72" bestFit="1" customWidth="1"/>
    <col min="3590" max="3590" width="1.88671875" style="72" bestFit="1" customWidth="1"/>
    <col min="3591" max="3591" width="4.6640625" style="72" bestFit="1" customWidth="1"/>
    <col min="3592" max="3592" width="5.5546875" style="72" bestFit="1" customWidth="1"/>
    <col min="3593" max="3593" width="9.33203125" style="72" bestFit="1" customWidth="1"/>
    <col min="3594" max="3594" width="8.44140625" style="72" bestFit="1" customWidth="1"/>
    <col min="3595" max="3595" width="4.6640625" style="72" bestFit="1" customWidth="1"/>
    <col min="3596" max="3596" width="0.88671875" style="72" bestFit="1" customWidth="1"/>
    <col min="3597" max="3597" width="3.77734375" style="72" bestFit="1" customWidth="1"/>
    <col min="3598" max="3598" width="0.88671875" style="72" bestFit="1" customWidth="1"/>
    <col min="3599" max="3599" width="2.77734375" style="72" bestFit="1" customWidth="1"/>
    <col min="3600" max="3600" width="0.88671875" style="72" bestFit="1" customWidth="1"/>
    <col min="3601" max="3601" width="3.77734375" style="72" bestFit="1" customWidth="1"/>
    <col min="3602" max="3602" width="0.88671875" style="72" bestFit="1" customWidth="1"/>
    <col min="3603" max="3603" width="2.77734375" style="72" bestFit="1" customWidth="1"/>
    <col min="3604" max="3604" width="1.88671875" style="72" bestFit="1" customWidth="1"/>
    <col min="3605" max="3606" width="0.88671875" style="72" bestFit="1" customWidth="1"/>
    <col min="3607" max="3607" width="5.5546875" style="72" bestFit="1" customWidth="1"/>
    <col min="3608" max="3608" width="1.88671875" style="72" bestFit="1" customWidth="1"/>
    <col min="3609" max="3609" width="2.77734375" style="72" bestFit="1" customWidth="1"/>
    <col min="3610" max="3610" width="1.88671875" style="72" bestFit="1" customWidth="1"/>
    <col min="3611" max="3611" width="9.33203125" style="72" bestFit="1" customWidth="1"/>
    <col min="3612" max="3840" width="8.88671875" style="72"/>
    <col min="3841" max="3842" width="4.6640625" style="72" bestFit="1" customWidth="1"/>
    <col min="3843" max="3843" width="1.88671875" style="72" bestFit="1" customWidth="1"/>
    <col min="3844" max="3845" width="2.77734375" style="72" bestFit="1" customWidth="1"/>
    <col min="3846" max="3846" width="1.88671875" style="72" bestFit="1" customWidth="1"/>
    <col min="3847" max="3847" width="4.6640625" style="72" bestFit="1" customWidth="1"/>
    <col min="3848" max="3848" width="5.5546875" style="72" bestFit="1" customWidth="1"/>
    <col min="3849" max="3849" width="9.33203125" style="72" bestFit="1" customWidth="1"/>
    <col min="3850" max="3850" width="8.44140625" style="72" bestFit="1" customWidth="1"/>
    <col min="3851" max="3851" width="4.6640625" style="72" bestFit="1" customWidth="1"/>
    <col min="3852" max="3852" width="0.88671875" style="72" bestFit="1" customWidth="1"/>
    <col min="3853" max="3853" width="3.77734375" style="72" bestFit="1" customWidth="1"/>
    <col min="3854" max="3854" width="0.88671875" style="72" bestFit="1" customWidth="1"/>
    <col min="3855" max="3855" width="2.77734375" style="72" bestFit="1" customWidth="1"/>
    <col min="3856" max="3856" width="0.88671875" style="72" bestFit="1" customWidth="1"/>
    <col min="3857" max="3857" width="3.77734375" style="72" bestFit="1" customWidth="1"/>
    <col min="3858" max="3858" width="0.88671875" style="72" bestFit="1" customWidth="1"/>
    <col min="3859" max="3859" width="2.77734375" style="72" bestFit="1" customWidth="1"/>
    <col min="3860" max="3860" width="1.88671875" style="72" bestFit="1" customWidth="1"/>
    <col min="3861" max="3862" width="0.88671875" style="72" bestFit="1" customWidth="1"/>
    <col min="3863" max="3863" width="5.5546875" style="72" bestFit="1" customWidth="1"/>
    <col min="3864" max="3864" width="1.88671875" style="72" bestFit="1" customWidth="1"/>
    <col min="3865" max="3865" width="2.77734375" style="72" bestFit="1" customWidth="1"/>
    <col min="3866" max="3866" width="1.88671875" style="72" bestFit="1" customWidth="1"/>
    <col min="3867" max="3867" width="9.33203125" style="72" bestFit="1" customWidth="1"/>
    <col min="3868" max="4096" width="8.88671875" style="72"/>
    <col min="4097" max="4098" width="4.6640625" style="72" bestFit="1" customWidth="1"/>
    <col min="4099" max="4099" width="1.88671875" style="72" bestFit="1" customWidth="1"/>
    <col min="4100" max="4101" width="2.77734375" style="72" bestFit="1" customWidth="1"/>
    <col min="4102" max="4102" width="1.88671875" style="72" bestFit="1" customWidth="1"/>
    <col min="4103" max="4103" width="4.6640625" style="72" bestFit="1" customWidth="1"/>
    <col min="4104" max="4104" width="5.5546875" style="72" bestFit="1" customWidth="1"/>
    <col min="4105" max="4105" width="9.33203125" style="72" bestFit="1" customWidth="1"/>
    <col min="4106" max="4106" width="8.44140625" style="72" bestFit="1" customWidth="1"/>
    <col min="4107" max="4107" width="4.6640625" style="72" bestFit="1" customWidth="1"/>
    <col min="4108" max="4108" width="0.88671875" style="72" bestFit="1" customWidth="1"/>
    <col min="4109" max="4109" width="3.77734375" style="72" bestFit="1" customWidth="1"/>
    <col min="4110" max="4110" width="0.88671875" style="72" bestFit="1" customWidth="1"/>
    <col min="4111" max="4111" width="2.77734375" style="72" bestFit="1" customWidth="1"/>
    <col min="4112" max="4112" width="0.88671875" style="72" bestFit="1" customWidth="1"/>
    <col min="4113" max="4113" width="3.77734375" style="72" bestFit="1" customWidth="1"/>
    <col min="4114" max="4114" width="0.88671875" style="72" bestFit="1" customWidth="1"/>
    <col min="4115" max="4115" width="2.77734375" style="72" bestFit="1" customWidth="1"/>
    <col min="4116" max="4116" width="1.88671875" style="72" bestFit="1" customWidth="1"/>
    <col min="4117" max="4118" width="0.88671875" style="72" bestFit="1" customWidth="1"/>
    <col min="4119" max="4119" width="5.5546875" style="72" bestFit="1" customWidth="1"/>
    <col min="4120" max="4120" width="1.88671875" style="72" bestFit="1" customWidth="1"/>
    <col min="4121" max="4121" width="2.77734375" style="72" bestFit="1" customWidth="1"/>
    <col min="4122" max="4122" width="1.88671875" style="72" bestFit="1" customWidth="1"/>
    <col min="4123" max="4123" width="9.33203125" style="72" bestFit="1" customWidth="1"/>
    <col min="4124" max="4352" width="8.88671875" style="72"/>
    <col min="4353" max="4354" width="4.6640625" style="72" bestFit="1" customWidth="1"/>
    <col min="4355" max="4355" width="1.88671875" style="72" bestFit="1" customWidth="1"/>
    <col min="4356" max="4357" width="2.77734375" style="72" bestFit="1" customWidth="1"/>
    <col min="4358" max="4358" width="1.88671875" style="72" bestFit="1" customWidth="1"/>
    <col min="4359" max="4359" width="4.6640625" style="72" bestFit="1" customWidth="1"/>
    <col min="4360" max="4360" width="5.5546875" style="72" bestFit="1" customWidth="1"/>
    <col min="4361" max="4361" width="9.33203125" style="72" bestFit="1" customWidth="1"/>
    <col min="4362" max="4362" width="8.44140625" style="72" bestFit="1" customWidth="1"/>
    <col min="4363" max="4363" width="4.6640625" style="72" bestFit="1" customWidth="1"/>
    <col min="4364" max="4364" width="0.88671875" style="72" bestFit="1" customWidth="1"/>
    <col min="4365" max="4365" width="3.77734375" style="72" bestFit="1" customWidth="1"/>
    <col min="4366" max="4366" width="0.88671875" style="72" bestFit="1" customWidth="1"/>
    <col min="4367" max="4367" width="2.77734375" style="72" bestFit="1" customWidth="1"/>
    <col min="4368" max="4368" width="0.88671875" style="72" bestFit="1" customWidth="1"/>
    <col min="4369" max="4369" width="3.77734375" style="72" bestFit="1" customWidth="1"/>
    <col min="4370" max="4370" width="0.88671875" style="72" bestFit="1" customWidth="1"/>
    <col min="4371" max="4371" width="2.77734375" style="72" bestFit="1" customWidth="1"/>
    <col min="4372" max="4372" width="1.88671875" style="72" bestFit="1" customWidth="1"/>
    <col min="4373" max="4374" width="0.88671875" style="72" bestFit="1" customWidth="1"/>
    <col min="4375" max="4375" width="5.5546875" style="72" bestFit="1" customWidth="1"/>
    <col min="4376" max="4376" width="1.88671875" style="72" bestFit="1" customWidth="1"/>
    <col min="4377" max="4377" width="2.77734375" style="72" bestFit="1" customWidth="1"/>
    <col min="4378" max="4378" width="1.88671875" style="72" bestFit="1" customWidth="1"/>
    <col min="4379" max="4379" width="9.33203125" style="72" bestFit="1" customWidth="1"/>
    <col min="4380" max="4608" width="8.88671875" style="72"/>
    <col min="4609" max="4610" width="4.6640625" style="72" bestFit="1" customWidth="1"/>
    <col min="4611" max="4611" width="1.88671875" style="72" bestFit="1" customWidth="1"/>
    <col min="4612" max="4613" width="2.77734375" style="72" bestFit="1" customWidth="1"/>
    <col min="4614" max="4614" width="1.88671875" style="72" bestFit="1" customWidth="1"/>
    <col min="4615" max="4615" width="4.6640625" style="72" bestFit="1" customWidth="1"/>
    <col min="4616" max="4616" width="5.5546875" style="72" bestFit="1" customWidth="1"/>
    <col min="4617" max="4617" width="9.33203125" style="72" bestFit="1" customWidth="1"/>
    <col min="4618" max="4618" width="8.44140625" style="72" bestFit="1" customWidth="1"/>
    <col min="4619" max="4619" width="4.6640625" style="72" bestFit="1" customWidth="1"/>
    <col min="4620" max="4620" width="0.88671875" style="72" bestFit="1" customWidth="1"/>
    <col min="4621" max="4621" width="3.77734375" style="72" bestFit="1" customWidth="1"/>
    <col min="4622" max="4622" width="0.88671875" style="72" bestFit="1" customWidth="1"/>
    <col min="4623" max="4623" width="2.77734375" style="72" bestFit="1" customWidth="1"/>
    <col min="4624" max="4624" width="0.88671875" style="72" bestFit="1" customWidth="1"/>
    <col min="4625" max="4625" width="3.77734375" style="72" bestFit="1" customWidth="1"/>
    <col min="4626" max="4626" width="0.88671875" style="72" bestFit="1" customWidth="1"/>
    <col min="4627" max="4627" width="2.77734375" style="72" bestFit="1" customWidth="1"/>
    <col min="4628" max="4628" width="1.88671875" style="72" bestFit="1" customWidth="1"/>
    <col min="4629" max="4630" width="0.88671875" style="72" bestFit="1" customWidth="1"/>
    <col min="4631" max="4631" width="5.5546875" style="72" bestFit="1" customWidth="1"/>
    <col min="4632" max="4632" width="1.88671875" style="72" bestFit="1" customWidth="1"/>
    <col min="4633" max="4633" width="2.77734375" style="72" bestFit="1" customWidth="1"/>
    <col min="4634" max="4634" width="1.88671875" style="72" bestFit="1" customWidth="1"/>
    <col min="4635" max="4635" width="9.33203125" style="72" bestFit="1" customWidth="1"/>
    <col min="4636" max="4864" width="8.88671875" style="72"/>
    <col min="4865" max="4866" width="4.6640625" style="72" bestFit="1" customWidth="1"/>
    <col min="4867" max="4867" width="1.88671875" style="72" bestFit="1" customWidth="1"/>
    <col min="4868" max="4869" width="2.77734375" style="72" bestFit="1" customWidth="1"/>
    <col min="4870" max="4870" width="1.88671875" style="72" bestFit="1" customWidth="1"/>
    <col min="4871" max="4871" width="4.6640625" style="72" bestFit="1" customWidth="1"/>
    <col min="4872" max="4872" width="5.5546875" style="72" bestFit="1" customWidth="1"/>
    <col min="4873" max="4873" width="9.33203125" style="72" bestFit="1" customWidth="1"/>
    <col min="4874" max="4874" width="8.44140625" style="72" bestFit="1" customWidth="1"/>
    <col min="4875" max="4875" width="4.6640625" style="72" bestFit="1" customWidth="1"/>
    <col min="4876" max="4876" width="0.88671875" style="72" bestFit="1" customWidth="1"/>
    <col min="4877" max="4877" width="3.77734375" style="72" bestFit="1" customWidth="1"/>
    <col min="4878" max="4878" width="0.88671875" style="72" bestFit="1" customWidth="1"/>
    <col min="4879" max="4879" width="2.77734375" style="72" bestFit="1" customWidth="1"/>
    <col min="4880" max="4880" width="0.88671875" style="72" bestFit="1" customWidth="1"/>
    <col min="4881" max="4881" width="3.77734375" style="72" bestFit="1" customWidth="1"/>
    <col min="4882" max="4882" width="0.88671875" style="72" bestFit="1" customWidth="1"/>
    <col min="4883" max="4883" width="2.77734375" style="72" bestFit="1" customWidth="1"/>
    <col min="4884" max="4884" width="1.88671875" style="72" bestFit="1" customWidth="1"/>
    <col min="4885" max="4886" width="0.88671875" style="72" bestFit="1" customWidth="1"/>
    <col min="4887" max="4887" width="5.5546875" style="72" bestFit="1" customWidth="1"/>
    <col min="4888" max="4888" width="1.88671875" style="72" bestFit="1" customWidth="1"/>
    <col min="4889" max="4889" width="2.77734375" style="72" bestFit="1" customWidth="1"/>
    <col min="4890" max="4890" width="1.88671875" style="72" bestFit="1" customWidth="1"/>
    <col min="4891" max="4891" width="9.33203125" style="72" bestFit="1" customWidth="1"/>
    <col min="4892" max="5120" width="8.88671875" style="72"/>
    <col min="5121" max="5122" width="4.6640625" style="72" bestFit="1" customWidth="1"/>
    <col min="5123" max="5123" width="1.88671875" style="72" bestFit="1" customWidth="1"/>
    <col min="5124" max="5125" width="2.77734375" style="72" bestFit="1" customWidth="1"/>
    <col min="5126" max="5126" width="1.88671875" style="72" bestFit="1" customWidth="1"/>
    <col min="5127" max="5127" width="4.6640625" style="72" bestFit="1" customWidth="1"/>
    <col min="5128" max="5128" width="5.5546875" style="72" bestFit="1" customWidth="1"/>
    <col min="5129" max="5129" width="9.33203125" style="72" bestFit="1" customWidth="1"/>
    <col min="5130" max="5130" width="8.44140625" style="72" bestFit="1" customWidth="1"/>
    <col min="5131" max="5131" width="4.6640625" style="72" bestFit="1" customWidth="1"/>
    <col min="5132" max="5132" width="0.88671875" style="72" bestFit="1" customWidth="1"/>
    <col min="5133" max="5133" width="3.77734375" style="72" bestFit="1" customWidth="1"/>
    <col min="5134" max="5134" width="0.88671875" style="72" bestFit="1" customWidth="1"/>
    <col min="5135" max="5135" width="2.77734375" style="72" bestFit="1" customWidth="1"/>
    <col min="5136" max="5136" width="0.88671875" style="72" bestFit="1" customWidth="1"/>
    <col min="5137" max="5137" width="3.77734375" style="72" bestFit="1" customWidth="1"/>
    <col min="5138" max="5138" width="0.88671875" style="72" bestFit="1" customWidth="1"/>
    <col min="5139" max="5139" width="2.77734375" style="72" bestFit="1" customWidth="1"/>
    <col min="5140" max="5140" width="1.88671875" style="72" bestFit="1" customWidth="1"/>
    <col min="5141" max="5142" width="0.88671875" style="72" bestFit="1" customWidth="1"/>
    <col min="5143" max="5143" width="5.5546875" style="72" bestFit="1" customWidth="1"/>
    <col min="5144" max="5144" width="1.88671875" style="72" bestFit="1" customWidth="1"/>
    <col min="5145" max="5145" width="2.77734375" style="72" bestFit="1" customWidth="1"/>
    <col min="5146" max="5146" width="1.88671875" style="72" bestFit="1" customWidth="1"/>
    <col min="5147" max="5147" width="9.33203125" style="72" bestFit="1" customWidth="1"/>
    <col min="5148" max="5376" width="8.88671875" style="72"/>
    <col min="5377" max="5378" width="4.6640625" style="72" bestFit="1" customWidth="1"/>
    <col min="5379" max="5379" width="1.88671875" style="72" bestFit="1" customWidth="1"/>
    <col min="5380" max="5381" width="2.77734375" style="72" bestFit="1" customWidth="1"/>
    <col min="5382" max="5382" width="1.88671875" style="72" bestFit="1" customWidth="1"/>
    <col min="5383" max="5383" width="4.6640625" style="72" bestFit="1" customWidth="1"/>
    <col min="5384" max="5384" width="5.5546875" style="72" bestFit="1" customWidth="1"/>
    <col min="5385" max="5385" width="9.33203125" style="72" bestFit="1" customWidth="1"/>
    <col min="5386" max="5386" width="8.44140625" style="72" bestFit="1" customWidth="1"/>
    <col min="5387" max="5387" width="4.6640625" style="72" bestFit="1" customWidth="1"/>
    <col min="5388" max="5388" width="0.88671875" style="72" bestFit="1" customWidth="1"/>
    <col min="5389" max="5389" width="3.77734375" style="72" bestFit="1" customWidth="1"/>
    <col min="5390" max="5390" width="0.88671875" style="72" bestFit="1" customWidth="1"/>
    <col min="5391" max="5391" width="2.77734375" style="72" bestFit="1" customWidth="1"/>
    <col min="5392" max="5392" width="0.88671875" style="72" bestFit="1" customWidth="1"/>
    <col min="5393" max="5393" width="3.77734375" style="72" bestFit="1" customWidth="1"/>
    <col min="5394" max="5394" width="0.88671875" style="72" bestFit="1" customWidth="1"/>
    <col min="5395" max="5395" width="2.77734375" style="72" bestFit="1" customWidth="1"/>
    <col min="5396" max="5396" width="1.88671875" style="72" bestFit="1" customWidth="1"/>
    <col min="5397" max="5398" width="0.88671875" style="72" bestFit="1" customWidth="1"/>
    <col min="5399" max="5399" width="5.5546875" style="72" bestFit="1" customWidth="1"/>
    <col min="5400" max="5400" width="1.88671875" style="72" bestFit="1" customWidth="1"/>
    <col min="5401" max="5401" width="2.77734375" style="72" bestFit="1" customWidth="1"/>
    <col min="5402" max="5402" width="1.88671875" style="72" bestFit="1" customWidth="1"/>
    <col min="5403" max="5403" width="9.33203125" style="72" bestFit="1" customWidth="1"/>
    <col min="5404" max="5632" width="8.88671875" style="72"/>
    <col min="5633" max="5634" width="4.6640625" style="72" bestFit="1" customWidth="1"/>
    <col min="5635" max="5635" width="1.88671875" style="72" bestFit="1" customWidth="1"/>
    <col min="5636" max="5637" width="2.77734375" style="72" bestFit="1" customWidth="1"/>
    <col min="5638" max="5638" width="1.88671875" style="72" bestFit="1" customWidth="1"/>
    <col min="5639" max="5639" width="4.6640625" style="72" bestFit="1" customWidth="1"/>
    <col min="5640" max="5640" width="5.5546875" style="72" bestFit="1" customWidth="1"/>
    <col min="5641" max="5641" width="9.33203125" style="72" bestFit="1" customWidth="1"/>
    <col min="5642" max="5642" width="8.44140625" style="72" bestFit="1" customWidth="1"/>
    <col min="5643" max="5643" width="4.6640625" style="72" bestFit="1" customWidth="1"/>
    <col min="5644" max="5644" width="0.88671875" style="72" bestFit="1" customWidth="1"/>
    <col min="5645" max="5645" width="3.77734375" style="72" bestFit="1" customWidth="1"/>
    <col min="5646" max="5646" width="0.88671875" style="72" bestFit="1" customWidth="1"/>
    <col min="5647" max="5647" width="2.77734375" style="72" bestFit="1" customWidth="1"/>
    <col min="5648" max="5648" width="0.88671875" style="72" bestFit="1" customWidth="1"/>
    <col min="5649" max="5649" width="3.77734375" style="72" bestFit="1" customWidth="1"/>
    <col min="5650" max="5650" width="0.88671875" style="72" bestFit="1" customWidth="1"/>
    <col min="5651" max="5651" width="2.77734375" style="72" bestFit="1" customWidth="1"/>
    <col min="5652" max="5652" width="1.88671875" style="72" bestFit="1" customWidth="1"/>
    <col min="5653" max="5654" width="0.88671875" style="72" bestFit="1" customWidth="1"/>
    <col min="5655" max="5655" width="5.5546875" style="72" bestFit="1" customWidth="1"/>
    <col min="5656" max="5656" width="1.88671875" style="72" bestFit="1" customWidth="1"/>
    <col min="5657" max="5657" width="2.77734375" style="72" bestFit="1" customWidth="1"/>
    <col min="5658" max="5658" width="1.88671875" style="72" bestFit="1" customWidth="1"/>
    <col min="5659" max="5659" width="9.33203125" style="72" bestFit="1" customWidth="1"/>
    <col min="5660" max="5888" width="8.88671875" style="72"/>
    <col min="5889" max="5890" width="4.6640625" style="72" bestFit="1" customWidth="1"/>
    <col min="5891" max="5891" width="1.88671875" style="72" bestFit="1" customWidth="1"/>
    <col min="5892" max="5893" width="2.77734375" style="72" bestFit="1" customWidth="1"/>
    <col min="5894" max="5894" width="1.88671875" style="72" bestFit="1" customWidth="1"/>
    <col min="5895" max="5895" width="4.6640625" style="72" bestFit="1" customWidth="1"/>
    <col min="5896" max="5896" width="5.5546875" style="72" bestFit="1" customWidth="1"/>
    <col min="5897" max="5897" width="9.33203125" style="72" bestFit="1" customWidth="1"/>
    <col min="5898" max="5898" width="8.44140625" style="72" bestFit="1" customWidth="1"/>
    <col min="5899" max="5899" width="4.6640625" style="72" bestFit="1" customWidth="1"/>
    <col min="5900" max="5900" width="0.88671875" style="72" bestFit="1" customWidth="1"/>
    <col min="5901" max="5901" width="3.77734375" style="72" bestFit="1" customWidth="1"/>
    <col min="5902" max="5902" width="0.88671875" style="72" bestFit="1" customWidth="1"/>
    <col min="5903" max="5903" width="2.77734375" style="72" bestFit="1" customWidth="1"/>
    <col min="5904" max="5904" width="0.88671875" style="72" bestFit="1" customWidth="1"/>
    <col min="5905" max="5905" width="3.77734375" style="72" bestFit="1" customWidth="1"/>
    <col min="5906" max="5906" width="0.88671875" style="72" bestFit="1" customWidth="1"/>
    <col min="5907" max="5907" width="2.77734375" style="72" bestFit="1" customWidth="1"/>
    <col min="5908" max="5908" width="1.88671875" style="72" bestFit="1" customWidth="1"/>
    <col min="5909" max="5910" width="0.88671875" style="72" bestFit="1" customWidth="1"/>
    <col min="5911" max="5911" width="5.5546875" style="72" bestFit="1" customWidth="1"/>
    <col min="5912" max="5912" width="1.88671875" style="72" bestFit="1" customWidth="1"/>
    <col min="5913" max="5913" width="2.77734375" style="72" bestFit="1" customWidth="1"/>
    <col min="5914" max="5914" width="1.88671875" style="72" bestFit="1" customWidth="1"/>
    <col min="5915" max="5915" width="9.33203125" style="72" bestFit="1" customWidth="1"/>
    <col min="5916" max="6144" width="8.88671875" style="72"/>
    <col min="6145" max="6146" width="4.6640625" style="72" bestFit="1" customWidth="1"/>
    <col min="6147" max="6147" width="1.88671875" style="72" bestFit="1" customWidth="1"/>
    <col min="6148" max="6149" width="2.77734375" style="72" bestFit="1" customWidth="1"/>
    <col min="6150" max="6150" width="1.88671875" style="72" bestFit="1" customWidth="1"/>
    <col min="6151" max="6151" width="4.6640625" style="72" bestFit="1" customWidth="1"/>
    <col min="6152" max="6152" width="5.5546875" style="72" bestFit="1" customWidth="1"/>
    <col min="6153" max="6153" width="9.33203125" style="72" bestFit="1" customWidth="1"/>
    <col min="6154" max="6154" width="8.44140625" style="72" bestFit="1" customWidth="1"/>
    <col min="6155" max="6155" width="4.6640625" style="72" bestFit="1" customWidth="1"/>
    <col min="6156" max="6156" width="0.88671875" style="72" bestFit="1" customWidth="1"/>
    <col min="6157" max="6157" width="3.77734375" style="72" bestFit="1" customWidth="1"/>
    <col min="6158" max="6158" width="0.88671875" style="72" bestFit="1" customWidth="1"/>
    <col min="6159" max="6159" width="2.77734375" style="72" bestFit="1" customWidth="1"/>
    <col min="6160" max="6160" width="0.88671875" style="72" bestFit="1" customWidth="1"/>
    <col min="6161" max="6161" width="3.77734375" style="72" bestFit="1" customWidth="1"/>
    <col min="6162" max="6162" width="0.88671875" style="72" bestFit="1" customWidth="1"/>
    <col min="6163" max="6163" width="2.77734375" style="72" bestFit="1" customWidth="1"/>
    <col min="6164" max="6164" width="1.88671875" style="72" bestFit="1" customWidth="1"/>
    <col min="6165" max="6166" width="0.88671875" style="72" bestFit="1" customWidth="1"/>
    <col min="6167" max="6167" width="5.5546875" style="72" bestFit="1" customWidth="1"/>
    <col min="6168" max="6168" width="1.88671875" style="72" bestFit="1" customWidth="1"/>
    <col min="6169" max="6169" width="2.77734375" style="72" bestFit="1" customWidth="1"/>
    <col min="6170" max="6170" width="1.88671875" style="72" bestFit="1" customWidth="1"/>
    <col min="6171" max="6171" width="9.33203125" style="72" bestFit="1" customWidth="1"/>
    <col min="6172" max="6400" width="8.88671875" style="72"/>
    <col min="6401" max="6402" width="4.6640625" style="72" bestFit="1" customWidth="1"/>
    <col min="6403" max="6403" width="1.88671875" style="72" bestFit="1" customWidth="1"/>
    <col min="6404" max="6405" width="2.77734375" style="72" bestFit="1" customWidth="1"/>
    <col min="6406" max="6406" width="1.88671875" style="72" bestFit="1" customWidth="1"/>
    <col min="6407" max="6407" width="4.6640625" style="72" bestFit="1" customWidth="1"/>
    <col min="6408" max="6408" width="5.5546875" style="72" bestFit="1" customWidth="1"/>
    <col min="6409" max="6409" width="9.33203125" style="72" bestFit="1" customWidth="1"/>
    <col min="6410" max="6410" width="8.44140625" style="72" bestFit="1" customWidth="1"/>
    <col min="6411" max="6411" width="4.6640625" style="72" bestFit="1" customWidth="1"/>
    <col min="6412" max="6412" width="0.88671875" style="72" bestFit="1" customWidth="1"/>
    <col min="6413" max="6413" width="3.77734375" style="72" bestFit="1" customWidth="1"/>
    <col min="6414" max="6414" width="0.88671875" style="72" bestFit="1" customWidth="1"/>
    <col min="6415" max="6415" width="2.77734375" style="72" bestFit="1" customWidth="1"/>
    <col min="6416" max="6416" width="0.88671875" style="72" bestFit="1" customWidth="1"/>
    <col min="6417" max="6417" width="3.77734375" style="72" bestFit="1" customWidth="1"/>
    <col min="6418" max="6418" width="0.88671875" style="72" bestFit="1" customWidth="1"/>
    <col min="6419" max="6419" width="2.77734375" style="72" bestFit="1" customWidth="1"/>
    <col min="6420" max="6420" width="1.88671875" style="72" bestFit="1" customWidth="1"/>
    <col min="6421" max="6422" width="0.88671875" style="72" bestFit="1" customWidth="1"/>
    <col min="6423" max="6423" width="5.5546875" style="72" bestFit="1" customWidth="1"/>
    <col min="6424" max="6424" width="1.88671875" style="72" bestFit="1" customWidth="1"/>
    <col min="6425" max="6425" width="2.77734375" style="72" bestFit="1" customWidth="1"/>
    <col min="6426" max="6426" width="1.88671875" style="72" bestFit="1" customWidth="1"/>
    <col min="6427" max="6427" width="9.33203125" style="72" bestFit="1" customWidth="1"/>
    <col min="6428" max="6656" width="8.88671875" style="72"/>
    <col min="6657" max="6658" width="4.6640625" style="72" bestFit="1" customWidth="1"/>
    <col min="6659" max="6659" width="1.88671875" style="72" bestFit="1" customWidth="1"/>
    <col min="6660" max="6661" width="2.77734375" style="72" bestFit="1" customWidth="1"/>
    <col min="6662" max="6662" width="1.88671875" style="72" bestFit="1" customWidth="1"/>
    <col min="6663" max="6663" width="4.6640625" style="72" bestFit="1" customWidth="1"/>
    <col min="6664" max="6664" width="5.5546875" style="72" bestFit="1" customWidth="1"/>
    <col min="6665" max="6665" width="9.33203125" style="72" bestFit="1" customWidth="1"/>
    <col min="6666" max="6666" width="8.44140625" style="72" bestFit="1" customWidth="1"/>
    <col min="6667" max="6667" width="4.6640625" style="72" bestFit="1" customWidth="1"/>
    <col min="6668" max="6668" width="0.88671875" style="72" bestFit="1" customWidth="1"/>
    <col min="6669" max="6669" width="3.77734375" style="72" bestFit="1" customWidth="1"/>
    <col min="6670" max="6670" width="0.88671875" style="72" bestFit="1" customWidth="1"/>
    <col min="6671" max="6671" width="2.77734375" style="72" bestFit="1" customWidth="1"/>
    <col min="6672" max="6672" width="0.88671875" style="72" bestFit="1" customWidth="1"/>
    <col min="6673" max="6673" width="3.77734375" style="72" bestFit="1" customWidth="1"/>
    <col min="6674" max="6674" width="0.88671875" style="72" bestFit="1" customWidth="1"/>
    <col min="6675" max="6675" width="2.77734375" style="72" bestFit="1" customWidth="1"/>
    <col min="6676" max="6676" width="1.88671875" style="72" bestFit="1" customWidth="1"/>
    <col min="6677" max="6678" width="0.88671875" style="72" bestFit="1" customWidth="1"/>
    <col min="6679" max="6679" width="5.5546875" style="72" bestFit="1" customWidth="1"/>
    <col min="6680" max="6680" width="1.88671875" style="72" bestFit="1" customWidth="1"/>
    <col min="6681" max="6681" width="2.77734375" style="72" bestFit="1" customWidth="1"/>
    <col min="6682" max="6682" width="1.88671875" style="72" bestFit="1" customWidth="1"/>
    <col min="6683" max="6683" width="9.33203125" style="72" bestFit="1" customWidth="1"/>
    <col min="6684" max="6912" width="8.88671875" style="72"/>
    <col min="6913" max="6914" width="4.6640625" style="72" bestFit="1" customWidth="1"/>
    <col min="6915" max="6915" width="1.88671875" style="72" bestFit="1" customWidth="1"/>
    <col min="6916" max="6917" width="2.77734375" style="72" bestFit="1" customWidth="1"/>
    <col min="6918" max="6918" width="1.88671875" style="72" bestFit="1" customWidth="1"/>
    <col min="6919" max="6919" width="4.6640625" style="72" bestFit="1" customWidth="1"/>
    <col min="6920" max="6920" width="5.5546875" style="72" bestFit="1" customWidth="1"/>
    <col min="6921" max="6921" width="9.33203125" style="72" bestFit="1" customWidth="1"/>
    <col min="6922" max="6922" width="8.44140625" style="72" bestFit="1" customWidth="1"/>
    <col min="6923" max="6923" width="4.6640625" style="72" bestFit="1" customWidth="1"/>
    <col min="6924" max="6924" width="0.88671875" style="72" bestFit="1" customWidth="1"/>
    <col min="6925" max="6925" width="3.77734375" style="72" bestFit="1" customWidth="1"/>
    <col min="6926" max="6926" width="0.88671875" style="72" bestFit="1" customWidth="1"/>
    <col min="6927" max="6927" width="2.77734375" style="72" bestFit="1" customWidth="1"/>
    <col min="6928" max="6928" width="0.88671875" style="72" bestFit="1" customWidth="1"/>
    <col min="6929" max="6929" width="3.77734375" style="72" bestFit="1" customWidth="1"/>
    <col min="6930" max="6930" width="0.88671875" style="72" bestFit="1" customWidth="1"/>
    <col min="6931" max="6931" width="2.77734375" style="72" bestFit="1" customWidth="1"/>
    <col min="6932" max="6932" width="1.88671875" style="72" bestFit="1" customWidth="1"/>
    <col min="6933" max="6934" width="0.88671875" style="72" bestFit="1" customWidth="1"/>
    <col min="6935" max="6935" width="5.5546875" style="72" bestFit="1" customWidth="1"/>
    <col min="6936" max="6936" width="1.88671875" style="72" bestFit="1" customWidth="1"/>
    <col min="6937" max="6937" width="2.77734375" style="72" bestFit="1" customWidth="1"/>
    <col min="6938" max="6938" width="1.88671875" style="72" bestFit="1" customWidth="1"/>
    <col min="6939" max="6939" width="9.33203125" style="72" bestFit="1" customWidth="1"/>
    <col min="6940" max="7168" width="8.88671875" style="72"/>
    <col min="7169" max="7170" width="4.6640625" style="72" bestFit="1" customWidth="1"/>
    <col min="7171" max="7171" width="1.88671875" style="72" bestFit="1" customWidth="1"/>
    <col min="7172" max="7173" width="2.77734375" style="72" bestFit="1" customWidth="1"/>
    <col min="7174" max="7174" width="1.88671875" style="72" bestFit="1" customWidth="1"/>
    <col min="7175" max="7175" width="4.6640625" style="72" bestFit="1" customWidth="1"/>
    <col min="7176" max="7176" width="5.5546875" style="72" bestFit="1" customWidth="1"/>
    <col min="7177" max="7177" width="9.33203125" style="72" bestFit="1" customWidth="1"/>
    <col min="7178" max="7178" width="8.44140625" style="72" bestFit="1" customWidth="1"/>
    <col min="7179" max="7179" width="4.6640625" style="72" bestFit="1" customWidth="1"/>
    <col min="7180" max="7180" width="0.88671875" style="72" bestFit="1" customWidth="1"/>
    <col min="7181" max="7181" width="3.77734375" style="72" bestFit="1" customWidth="1"/>
    <col min="7182" max="7182" width="0.88671875" style="72" bestFit="1" customWidth="1"/>
    <col min="7183" max="7183" width="2.77734375" style="72" bestFit="1" customWidth="1"/>
    <col min="7184" max="7184" width="0.88671875" style="72" bestFit="1" customWidth="1"/>
    <col min="7185" max="7185" width="3.77734375" style="72" bestFit="1" customWidth="1"/>
    <col min="7186" max="7186" width="0.88671875" style="72" bestFit="1" customWidth="1"/>
    <col min="7187" max="7187" width="2.77734375" style="72" bestFit="1" customWidth="1"/>
    <col min="7188" max="7188" width="1.88671875" style="72" bestFit="1" customWidth="1"/>
    <col min="7189" max="7190" width="0.88671875" style="72" bestFit="1" customWidth="1"/>
    <col min="7191" max="7191" width="5.5546875" style="72" bestFit="1" customWidth="1"/>
    <col min="7192" max="7192" width="1.88671875" style="72" bestFit="1" customWidth="1"/>
    <col min="7193" max="7193" width="2.77734375" style="72" bestFit="1" customWidth="1"/>
    <col min="7194" max="7194" width="1.88671875" style="72" bestFit="1" customWidth="1"/>
    <col min="7195" max="7195" width="9.33203125" style="72" bestFit="1" customWidth="1"/>
    <col min="7196" max="7424" width="8.88671875" style="72"/>
    <col min="7425" max="7426" width="4.6640625" style="72" bestFit="1" customWidth="1"/>
    <col min="7427" max="7427" width="1.88671875" style="72" bestFit="1" customWidth="1"/>
    <col min="7428" max="7429" width="2.77734375" style="72" bestFit="1" customWidth="1"/>
    <col min="7430" max="7430" width="1.88671875" style="72" bestFit="1" customWidth="1"/>
    <col min="7431" max="7431" width="4.6640625" style="72" bestFit="1" customWidth="1"/>
    <col min="7432" max="7432" width="5.5546875" style="72" bestFit="1" customWidth="1"/>
    <col min="7433" max="7433" width="9.33203125" style="72" bestFit="1" customWidth="1"/>
    <col min="7434" max="7434" width="8.44140625" style="72" bestFit="1" customWidth="1"/>
    <col min="7435" max="7435" width="4.6640625" style="72" bestFit="1" customWidth="1"/>
    <col min="7436" max="7436" width="0.88671875" style="72" bestFit="1" customWidth="1"/>
    <col min="7437" max="7437" width="3.77734375" style="72" bestFit="1" customWidth="1"/>
    <col min="7438" max="7438" width="0.88671875" style="72" bestFit="1" customWidth="1"/>
    <col min="7439" max="7439" width="2.77734375" style="72" bestFit="1" customWidth="1"/>
    <col min="7440" max="7440" width="0.88671875" style="72" bestFit="1" customWidth="1"/>
    <col min="7441" max="7441" width="3.77734375" style="72" bestFit="1" customWidth="1"/>
    <col min="7442" max="7442" width="0.88671875" style="72" bestFit="1" customWidth="1"/>
    <col min="7443" max="7443" width="2.77734375" style="72" bestFit="1" customWidth="1"/>
    <col min="7444" max="7444" width="1.88671875" style="72" bestFit="1" customWidth="1"/>
    <col min="7445" max="7446" width="0.88671875" style="72" bestFit="1" customWidth="1"/>
    <col min="7447" max="7447" width="5.5546875" style="72" bestFit="1" customWidth="1"/>
    <col min="7448" max="7448" width="1.88671875" style="72" bestFit="1" customWidth="1"/>
    <col min="7449" max="7449" width="2.77734375" style="72" bestFit="1" customWidth="1"/>
    <col min="7450" max="7450" width="1.88671875" style="72" bestFit="1" customWidth="1"/>
    <col min="7451" max="7451" width="9.33203125" style="72" bestFit="1" customWidth="1"/>
    <col min="7452" max="7680" width="8.88671875" style="72"/>
    <col min="7681" max="7682" width="4.6640625" style="72" bestFit="1" customWidth="1"/>
    <col min="7683" max="7683" width="1.88671875" style="72" bestFit="1" customWidth="1"/>
    <col min="7684" max="7685" width="2.77734375" style="72" bestFit="1" customWidth="1"/>
    <col min="7686" max="7686" width="1.88671875" style="72" bestFit="1" customWidth="1"/>
    <col min="7687" max="7687" width="4.6640625" style="72" bestFit="1" customWidth="1"/>
    <col min="7688" max="7688" width="5.5546875" style="72" bestFit="1" customWidth="1"/>
    <col min="7689" max="7689" width="9.33203125" style="72" bestFit="1" customWidth="1"/>
    <col min="7690" max="7690" width="8.44140625" style="72" bestFit="1" customWidth="1"/>
    <col min="7691" max="7691" width="4.6640625" style="72" bestFit="1" customWidth="1"/>
    <col min="7692" max="7692" width="0.88671875" style="72" bestFit="1" customWidth="1"/>
    <col min="7693" max="7693" width="3.77734375" style="72" bestFit="1" customWidth="1"/>
    <col min="7694" max="7694" width="0.88671875" style="72" bestFit="1" customWidth="1"/>
    <col min="7695" max="7695" width="2.77734375" style="72" bestFit="1" customWidth="1"/>
    <col min="7696" max="7696" width="0.88671875" style="72" bestFit="1" customWidth="1"/>
    <col min="7697" max="7697" width="3.77734375" style="72" bestFit="1" customWidth="1"/>
    <col min="7698" max="7698" width="0.88671875" style="72" bestFit="1" customWidth="1"/>
    <col min="7699" max="7699" width="2.77734375" style="72" bestFit="1" customWidth="1"/>
    <col min="7700" max="7700" width="1.88671875" style="72" bestFit="1" customWidth="1"/>
    <col min="7701" max="7702" width="0.88671875" style="72" bestFit="1" customWidth="1"/>
    <col min="7703" max="7703" width="5.5546875" style="72" bestFit="1" customWidth="1"/>
    <col min="7704" max="7704" width="1.88671875" style="72" bestFit="1" customWidth="1"/>
    <col min="7705" max="7705" width="2.77734375" style="72" bestFit="1" customWidth="1"/>
    <col min="7706" max="7706" width="1.88671875" style="72" bestFit="1" customWidth="1"/>
    <col min="7707" max="7707" width="9.33203125" style="72" bestFit="1" customWidth="1"/>
    <col min="7708" max="7936" width="8.88671875" style="72"/>
    <col min="7937" max="7938" width="4.6640625" style="72" bestFit="1" customWidth="1"/>
    <col min="7939" max="7939" width="1.88671875" style="72" bestFit="1" customWidth="1"/>
    <col min="7940" max="7941" width="2.77734375" style="72" bestFit="1" customWidth="1"/>
    <col min="7942" max="7942" width="1.88671875" style="72" bestFit="1" customWidth="1"/>
    <col min="7943" max="7943" width="4.6640625" style="72" bestFit="1" customWidth="1"/>
    <col min="7944" max="7944" width="5.5546875" style="72" bestFit="1" customWidth="1"/>
    <col min="7945" max="7945" width="9.33203125" style="72" bestFit="1" customWidth="1"/>
    <col min="7946" max="7946" width="8.44140625" style="72" bestFit="1" customWidth="1"/>
    <col min="7947" max="7947" width="4.6640625" style="72" bestFit="1" customWidth="1"/>
    <col min="7948" max="7948" width="0.88671875" style="72" bestFit="1" customWidth="1"/>
    <col min="7949" max="7949" width="3.77734375" style="72" bestFit="1" customWidth="1"/>
    <col min="7950" max="7950" width="0.88671875" style="72" bestFit="1" customWidth="1"/>
    <col min="7951" max="7951" width="2.77734375" style="72" bestFit="1" customWidth="1"/>
    <col min="7952" max="7952" width="0.88671875" style="72" bestFit="1" customWidth="1"/>
    <col min="7953" max="7953" width="3.77734375" style="72" bestFit="1" customWidth="1"/>
    <col min="7954" max="7954" width="0.88671875" style="72" bestFit="1" customWidth="1"/>
    <col min="7955" max="7955" width="2.77734375" style="72" bestFit="1" customWidth="1"/>
    <col min="7956" max="7956" width="1.88671875" style="72" bestFit="1" customWidth="1"/>
    <col min="7957" max="7958" width="0.88671875" style="72" bestFit="1" customWidth="1"/>
    <col min="7959" max="7959" width="5.5546875" style="72" bestFit="1" customWidth="1"/>
    <col min="7960" max="7960" width="1.88671875" style="72" bestFit="1" customWidth="1"/>
    <col min="7961" max="7961" width="2.77734375" style="72" bestFit="1" customWidth="1"/>
    <col min="7962" max="7962" width="1.88671875" style="72" bestFit="1" customWidth="1"/>
    <col min="7963" max="7963" width="9.33203125" style="72" bestFit="1" customWidth="1"/>
    <col min="7964" max="8192" width="8.88671875" style="72"/>
    <col min="8193" max="8194" width="4.6640625" style="72" bestFit="1" customWidth="1"/>
    <col min="8195" max="8195" width="1.88671875" style="72" bestFit="1" customWidth="1"/>
    <col min="8196" max="8197" width="2.77734375" style="72" bestFit="1" customWidth="1"/>
    <col min="8198" max="8198" width="1.88671875" style="72" bestFit="1" customWidth="1"/>
    <col min="8199" max="8199" width="4.6640625" style="72" bestFit="1" customWidth="1"/>
    <col min="8200" max="8200" width="5.5546875" style="72" bestFit="1" customWidth="1"/>
    <col min="8201" max="8201" width="9.33203125" style="72" bestFit="1" customWidth="1"/>
    <col min="8202" max="8202" width="8.44140625" style="72" bestFit="1" customWidth="1"/>
    <col min="8203" max="8203" width="4.6640625" style="72" bestFit="1" customWidth="1"/>
    <col min="8204" max="8204" width="0.88671875" style="72" bestFit="1" customWidth="1"/>
    <col min="8205" max="8205" width="3.77734375" style="72" bestFit="1" customWidth="1"/>
    <col min="8206" max="8206" width="0.88671875" style="72" bestFit="1" customWidth="1"/>
    <col min="8207" max="8207" width="2.77734375" style="72" bestFit="1" customWidth="1"/>
    <col min="8208" max="8208" width="0.88671875" style="72" bestFit="1" customWidth="1"/>
    <col min="8209" max="8209" width="3.77734375" style="72" bestFit="1" customWidth="1"/>
    <col min="8210" max="8210" width="0.88671875" style="72" bestFit="1" customWidth="1"/>
    <col min="8211" max="8211" width="2.77734375" style="72" bestFit="1" customWidth="1"/>
    <col min="8212" max="8212" width="1.88671875" style="72" bestFit="1" customWidth="1"/>
    <col min="8213" max="8214" width="0.88671875" style="72" bestFit="1" customWidth="1"/>
    <col min="8215" max="8215" width="5.5546875" style="72" bestFit="1" customWidth="1"/>
    <col min="8216" max="8216" width="1.88671875" style="72" bestFit="1" customWidth="1"/>
    <col min="8217" max="8217" width="2.77734375" style="72" bestFit="1" customWidth="1"/>
    <col min="8218" max="8218" width="1.88671875" style="72" bestFit="1" customWidth="1"/>
    <col min="8219" max="8219" width="9.33203125" style="72" bestFit="1" customWidth="1"/>
    <col min="8220" max="8448" width="8.88671875" style="72"/>
    <col min="8449" max="8450" width="4.6640625" style="72" bestFit="1" customWidth="1"/>
    <col min="8451" max="8451" width="1.88671875" style="72" bestFit="1" customWidth="1"/>
    <col min="8452" max="8453" width="2.77734375" style="72" bestFit="1" customWidth="1"/>
    <col min="8454" max="8454" width="1.88671875" style="72" bestFit="1" customWidth="1"/>
    <col min="8455" max="8455" width="4.6640625" style="72" bestFit="1" customWidth="1"/>
    <col min="8456" max="8456" width="5.5546875" style="72" bestFit="1" customWidth="1"/>
    <col min="8457" max="8457" width="9.33203125" style="72" bestFit="1" customWidth="1"/>
    <col min="8458" max="8458" width="8.44140625" style="72" bestFit="1" customWidth="1"/>
    <col min="8459" max="8459" width="4.6640625" style="72" bestFit="1" customWidth="1"/>
    <col min="8460" max="8460" width="0.88671875" style="72" bestFit="1" customWidth="1"/>
    <col min="8461" max="8461" width="3.77734375" style="72" bestFit="1" customWidth="1"/>
    <col min="8462" max="8462" width="0.88671875" style="72" bestFit="1" customWidth="1"/>
    <col min="8463" max="8463" width="2.77734375" style="72" bestFit="1" customWidth="1"/>
    <col min="8464" max="8464" width="0.88671875" style="72" bestFit="1" customWidth="1"/>
    <col min="8465" max="8465" width="3.77734375" style="72" bestFit="1" customWidth="1"/>
    <col min="8466" max="8466" width="0.88671875" style="72" bestFit="1" customWidth="1"/>
    <col min="8467" max="8467" width="2.77734375" style="72" bestFit="1" customWidth="1"/>
    <col min="8468" max="8468" width="1.88671875" style="72" bestFit="1" customWidth="1"/>
    <col min="8469" max="8470" width="0.88671875" style="72" bestFit="1" customWidth="1"/>
    <col min="8471" max="8471" width="5.5546875" style="72" bestFit="1" customWidth="1"/>
    <col min="8472" max="8472" width="1.88671875" style="72" bestFit="1" customWidth="1"/>
    <col min="8473" max="8473" width="2.77734375" style="72" bestFit="1" customWidth="1"/>
    <col min="8474" max="8474" width="1.88671875" style="72" bestFit="1" customWidth="1"/>
    <col min="8475" max="8475" width="9.33203125" style="72" bestFit="1" customWidth="1"/>
    <col min="8476" max="8704" width="8.88671875" style="72"/>
    <col min="8705" max="8706" width="4.6640625" style="72" bestFit="1" customWidth="1"/>
    <col min="8707" max="8707" width="1.88671875" style="72" bestFit="1" customWidth="1"/>
    <col min="8708" max="8709" width="2.77734375" style="72" bestFit="1" customWidth="1"/>
    <col min="8710" max="8710" width="1.88671875" style="72" bestFit="1" customWidth="1"/>
    <col min="8711" max="8711" width="4.6640625" style="72" bestFit="1" customWidth="1"/>
    <col min="8712" max="8712" width="5.5546875" style="72" bestFit="1" customWidth="1"/>
    <col min="8713" max="8713" width="9.33203125" style="72" bestFit="1" customWidth="1"/>
    <col min="8714" max="8714" width="8.44140625" style="72" bestFit="1" customWidth="1"/>
    <col min="8715" max="8715" width="4.6640625" style="72" bestFit="1" customWidth="1"/>
    <col min="8716" max="8716" width="0.88671875" style="72" bestFit="1" customWidth="1"/>
    <col min="8717" max="8717" width="3.77734375" style="72" bestFit="1" customWidth="1"/>
    <col min="8718" max="8718" width="0.88671875" style="72" bestFit="1" customWidth="1"/>
    <col min="8719" max="8719" width="2.77734375" style="72" bestFit="1" customWidth="1"/>
    <col min="8720" max="8720" width="0.88671875" style="72" bestFit="1" customWidth="1"/>
    <col min="8721" max="8721" width="3.77734375" style="72" bestFit="1" customWidth="1"/>
    <col min="8722" max="8722" width="0.88671875" style="72" bestFit="1" customWidth="1"/>
    <col min="8723" max="8723" width="2.77734375" style="72" bestFit="1" customWidth="1"/>
    <col min="8724" max="8724" width="1.88671875" style="72" bestFit="1" customWidth="1"/>
    <col min="8725" max="8726" width="0.88671875" style="72" bestFit="1" customWidth="1"/>
    <col min="8727" max="8727" width="5.5546875" style="72" bestFit="1" customWidth="1"/>
    <col min="8728" max="8728" width="1.88671875" style="72" bestFit="1" customWidth="1"/>
    <col min="8729" max="8729" width="2.77734375" style="72" bestFit="1" customWidth="1"/>
    <col min="8730" max="8730" width="1.88671875" style="72" bestFit="1" customWidth="1"/>
    <col min="8731" max="8731" width="9.33203125" style="72" bestFit="1" customWidth="1"/>
    <col min="8732" max="8960" width="8.88671875" style="72"/>
    <col min="8961" max="8962" width="4.6640625" style="72" bestFit="1" customWidth="1"/>
    <col min="8963" max="8963" width="1.88671875" style="72" bestFit="1" customWidth="1"/>
    <col min="8964" max="8965" width="2.77734375" style="72" bestFit="1" customWidth="1"/>
    <col min="8966" max="8966" width="1.88671875" style="72" bestFit="1" customWidth="1"/>
    <col min="8967" max="8967" width="4.6640625" style="72" bestFit="1" customWidth="1"/>
    <col min="8968" max="8968" width="5.5546875" style="72" bestFit="1" customWidth="1"/>
    <col min="8969" max="8969" width="9.33203125" style="72" bestFit="1" customWidth="1"/>
    <col min="8970" max="8970" width="8.44140625" style="72" bestFit="1" customWidth="1"/>
    <col min="8971" max="8971" width="4.6640625" style="72" bestFit="1" customWidth="1"/>
    <col min="8972" max="8972" width="0.88671875" style="72" bestFit="1" customWidth="1"/>
    <col min="8973" max="8973" width="3.77734375" style="72" bestFit="1" customWidth="1"/>
    <col min="8974" max="8974" width="0.88671875" style="72" bestFit="1" customWidth="1"/>
    <col min="8975" max="8975" width="2.77734375" style="72" bestFit="1" customWidth="1"/>
    <col min="8976" max="8976" width="0.88671875" style="72" bestFit="1" customWidth="1"/>
    <col min="8977" max="8977" width="3.77734375" style="72" bestFit="1" customWidth="1"/>
    <col min="8978" max="8978" width="0.88671875" style="72" bestFit="1" customWidth="1"/>
    <col min="8979" max="8979" width="2.77734375" style="72" bestFit="1" customWidth="1"/>
    <col min="8980" max="8980" width="1.88671875" style="72" bestFit="1" customWidth="1"/>
    <col min="8981" max="8982" width="0.88671875" style="72" bestFit="1" customWidth="1"/>
    <col min="8983" max="8983" width="5.5546875" style="72" bestFit="1" customWidth="1"/>
    <col min="8984" max="8984" width="1.88671875" style="72" bestFit="1" customWidth="1"/>
    <col min="8985" max="8985" width="2.77734375" style="72" bestFit="1" customWidth="1"/>
    <col min="8986" max="8986" width="1.88671875" style="72" bestFit="1" customWidth="1"/>
    <col min="8987" max="8987" width="9.33203125" style="72" bestFit="1" customWidth="1"/>
    <col min="8988" max="9216" width="8.88671875" style="72"/>
    <col min="9217" max="9218" width="4.6640625" style="72" bestFit="1" customWidth="1"/>
    <col min="9219" max="9219" width="1.88671875" style="72" bestFit="1" customWidth="1"/>
    <col min="9220" max="9221" width="2.77734375" style="72" bestFit="1" customWidth="1"/>
    <col min="9222" max="9222" width="1.88671875" style="72" bestFit="1" customWidth="1"/>
    <col min="9223" max="9223" width="4.6640625" style="72" bestFit="1" customWidth="1"/>
    <col min="9224" max="9224" width="5.5546875" style="72" bestFit="1" customWidth="1"/>
    <col min="9225" max="9225" width="9.33203125" style="72" bestFit="1" customWidth="1"/>
    <col min="9226" max="9226" width="8.44140625" style="72" bestFit="1" customWidth="1"/>
    <col min="9227" max="9227" width="4.6640625" style="72" bestFit="1" customWidth="1"/>
    <col min="9228" max="9228" width="0.88671875" style="72" bestFit="1" customWidth="1"/>
    <col min="9229" max="9229" width="3.77734375" style="72" bestFit="1" customWidth="1"/>
    <col min="9230" max="9230" width="0.88671875" style="72" bestFit="1" customWidth="1"/>
    <col min="9231" max="9231" width="2.77734375" style="72" bestFit="1" customWidth="1"/>
    <col min="9232" max="9232" width="0.88671875" style="72" bestFit="1" customWidth="1"/>
    <col min="9233" max="9233" width="3.77734375" style="72" bestFit="1" customWidth="1"/>
    <col min="9234" max="9234" width="0.88671875" style="72" bestFit="1" customWidth="1"/>
    <col min="9235" max="9235" width="2.77734375" style="72" bestFit="1" customWidth="1"/>
    <col min="9236" max="9236" width="1.88671875" style="72" bestFit="1" customWidth="1"/>
    <col min="9237" max="9238" width="0.88671875" style="72" bestFit="1" customWidth="1"/>
    <col min="9239" max="9239" width="5.5546875" style="72" bestFit="1" customWidth="1"/>
    <col min="9240" max="9240" width="1.88671875" style="72" bestFit="1" customWidth="1"/>
    <col min="9241" max="9241" width="2.77734375" style="72" bestFit="1" customWidth="1"/>
    <col min="9242" max="9242" width="1.88671875" style="72" bestFit="1" customWidth="1"/>
    <col min="9243" max="9243" width="9.33203125" style="72" bestFit="1" customWidth="1"/>
    <col min="9244" max="9472" width="8.88671875" style="72"/>
    <col min="9473" max="9474" width="4.6640625" style="72" bestFit="1" customWidth="1"/>
    <col min="9475" max="9475" width="1.88671875" style="72" bestFit="1" customWidth="1"/>
    <col min="9476" max="9477" width="2.77734375" style="72" bestFit="1" customWidth="1"/>
    <col min="9478" max="9478" width="1.88671875" style="72" bestFit="1" customWidth="1"/>
    <col min="9479" max="9479" width="4.6640625" style="72" bestFit="1" customWidth="1"/>
    <col min="9480" max="9480" width="5.5546875" style="72" bestFit="1" customWidth="1"/>
    <col min="9481" max="9481" width="9.33203125" style="72" bestFit="1" customWidth="1"/>
    <col min="9482" max="9482" width="8.44140625" style="72" bestFit="1" customWidth="1"/>
    <col min="9483" max="9483" width="4.6640625" style="72" bestFit="1" customWidth="1"/>
    <col min="9484" max="9484" width="0.88671875" style="72" bestFit="1" customWidth="1"/>
    <col min="9485" max="9485" width="3.77734375" style="72" bestFit="1" customWidth="1"/>
    <col min="9486" max="9486" width="0.88671875" style="72" bestFit="1" customWidth="1"/>
    <col min="9487" max="9487" width="2.77734375" style="72" bestFit="1" customWidth="1"/>
    <col min="9488" max="9488" width="0.88671875" style="72" bestFit="1" customWidth="1"/>
    <col min="9489" max="9489" width="3.77734375" style="72" bestFit="1" customWidth="1"/>
    <col min="9490" max="9490" width="0.88671875" style="72" bestFit="1" customWidth="1"/>
    <col min="9491" max="9491" width="2.77734375" style="72" bestFit="1" customWidth="1"/>
    <col min="9492" max="9492" width="1.88671875" style="72" bestFit="1" customWidth="1"/>
    <col min="9493" max="9494" width="0.88671875" style="72" bestFit="1" customWidth="1"/>
    <col min="9495" max="9495" width="5.5546875" style="72" bestFit="1" customWidth="1"/>
    <col min="9496" max="9496" width="1.88671875" style="72" bestFit="1" customWidth="1"/>
    <col min="9497" max="9497" width="2.77734375" style="72" bestFit="1" customWidth="1"/>
    <col min="9498" max="9498" width="1.88671875" style="72" bestFit="1" customWidth="1"/>
    <col min="9499" max="9499" width="9.33203125" style="72" bestFit="1" customWidth="1"/>
    <col min="9500" max="9728" width="8.88671875" style="72"/>
    <col min="9729" max="9730" width="4.6640625" style="72" bestFit="1" customWidth="1"/>
    <col min="9731" max="9731" width="1.88671875" style="72" bestFit="1" customWidth="1"/>
    <col min="9732" max="9733" width="2.77734375" style="72" bestFit="1" customWidth="1"/>
    <col min="9734" max="9734" width="1.88671875" style="72" bestFit="1" customWidth="1"/>
    <col min="9735" max="9735" width="4.6640625" style="72" bestFit="1" customWidth="1"/>
    <col min="9736" max="9736" width="5.5546875" style="72" bestFit="1" customWidth="1"/>
    <col min="9737" max="9737" width="9.33203125" style="72" bestFit="1" customWidth="1"/>
    <col min="9738" max="9738" width="8.44140625" style="72" bestFit="1" customWidth="1"/>
    <col min="9739" max="9739" width="4.6640625" style="72" bestFit="1" customWidth="1"/>
    <col min="9740" max="9740" width="0.88671875" style="72" bestFit="1" customWidth="1"/>
    <col min="9741" max="9741" width="3.77734375" style="72" bestFit="1" customWidth="1"/>
    <col min="9742" max="9742" width="0.88671875" style="72" bestFit="1" customWidth="1"/>
    <col min="9743" max="9743" width="2.77734375" style="72" bestFit="1" customWidth="1"/>
    <col min="9744" max="9744" width="0.88671875" style="72" bestFit="1" customWidth="1"/>
    <col min="9745" max="9745" width="3.77734375" style="72" bestFit="1" customWidth="1"/>
    <col min="9746" max="9746" width="0.88671875" style="72" bestFit="1" customWidth="1"/>
    <col min="9747" max="9747" width="2.77734375" style="72" bestFit="1" customWidth="1"/>
    <col min="9748" max="9748" width="1.88671875" style="72" bestFit="1" customWidth="1"/>
    <col min="9749" max="9750" width="0.88671875" style="72" bestFit="1" customWidth="1"/>
    <col min="9751" max="9751" width="5.5546875" style="72" bestFit="1" customWidth="1"/>
    <col min="9752" max="9752" width="1.88671875" style="72" bestFit="1" customWidth="1"/>
    <col min="9753" max="9753" width="2.77734375" style="72" bestFit="1" customWidth="1"/>
    <col min="9754" max="9754" width="1.88671875" style="72" bestFit="1" customWidth="1"/>
    <col min="9755" max="9755" width="9.33203125" style="72" bestFit="1" customWidth="1"/>
    <col min="9756" max="9984" width="8.88671875" style="72"/>
    <col min="9985" max="9986" width="4.6640625" style="72" bestFit="1" customWidth="1"/>
    <col min="9987" max="9987" width="1.88671875" style="72" bestFit="1" customWidth="1"/>
    <col min="9988" max="9989" width="2.77734375" style="72" bestFit="1" customWidth="1"/>
    <col min="9990" max="9990" width="1.88671875" style="72" bestFit="1" customWidth="1"/>
    <col min="9991" max="9991" width="4.6640625" style="72" bestFit="1" customWidth="1"/>
    <col min="9992" max="9992" width="5.5546875" style="72" bestFit="1" customWidth="1"/>
    <col min="9993" max="9993" width="9.33203125" style="72" bestFit="1" customWidth="1"/>
    <col min="9994" max="9994" width="8.44140625" style="72" bestFit="1" customWidth="1"/>
    <col min="9995" max="9995" width="4.6640625" style="72" bestFit="1" customWidth="1"/>
    <col min="9996" max="9996" width="0.88671875" style="72" bestFit="1" customWidth="1"/>
    <col min="9997" max="9997" width="3.77734375" style="72" bestFit="1" customWidth="1"/>
    <col min="9998" max="9998" width="0.88671875" style="72" bestFit="1" customWidth="1"/>
    <col min="9999" max="9999" width="2.77734375" style="72" bestFit="1" customWidth="1"/>
    <col min="10000" max="10000" width="0.88671875" style="72" bestFit="1" customWidth="1"/>
    <col min="10001" max="10001" width="3.77734375" style="72" bestFit="1" customWidth="1"/>
    <col min="10002" max="10002" width="0.88671875" style="72" bestFit="1" customWidth="1"/>
    <col min="10003" max="10003" width="2.77734375" style="72" bestFit="1" customWidth="1"/>
    <col min="10004" max="10004" width="1.88671875" style="72" bestFit="1" customWidth="1"/>
    <col min="10005" max="10006" width="0.88671875" style="72" bestFit="1" customWidth="1"/>
    <col min="10007" max="10007" width="5.5546875" style="72" bestFit="1" customWidth="1"/>
    <col min="10008" max="10008" width="1.88671875" style="72" bestFit="1" customWidth="1"/>
    <col min="10009" max="10009" width="2.77734375" style="72" bestFit="1" customWidth="1"/>
    <col min="10010" max="10010" width="1.88671875" style="72" bestFit="1" customWidth="1"/>
    <col min="10011" max="10011" width="9.33203125" style="72" bestFit="1" customWidth="1"/>
    <col min="10012" max="10240" width="8.88671875" style="72"/>
    <col min="10241" max="10242" width="4.6640625" style="72" bestFit="1" customWidth="1"/>
    <col min="10243" max="10243" width="1.88671875" style="72" bestFit="1" customWidth="1"/>
    <col min="10244" max="10245" width="2.77734375" style="72" bestFit="1" customWidth="1"/>
    <col min="10246" max="10246" width="1.88671875" style="72" bestFit="1" customWidth="1"/>
    <col min="10247" max="10247" width="4.6640625" style="72" bestFit="1" customWidth="1"/>
    <col min="10248" max="10248" width="5.5546875" style="72" bestFit="1" customWidth="1"/>
    <col min="10249" max="10249" width="9.33203125" style="72" bestFit="1" customWidth="1"/>
    <col min="10250" max="10250" width="8.44140625" style="72" bestFit="1" customWidth="1"/>
    <col min="10251" max="10251" width="4.6640625" style="72" bestFit="1" customWidth="1"/>
    <col min="10252" max="10252" width="0.88671875" style="72" bestFit="1" customWidth="1"/>
    <col min="10253" max="10253" width="3.77734375" style="72" bestFit="1" customWidth="1"/>
    <col min="10254" max="10254" width="0.88671875" style="72" bestFit="1" customWidth="1"/>
    <col min="10255" max="10255" width="2.77734375" style="72" bestFit="1" customWidth="1"/>
    <col min="10256" max="10256" width="0.88671875" style="72" bestFit="1" customWidth="1"/>
    <col min="10257" max="10257" width="3.77734375" style="72" bestFit="1" customWidth="1"/>
    <col min="10258" max="10258" width="0.88671875" style="72" bestFit="1" customWidth="1"/>
    <col min="10259" max="10259" width="2.77734375" style="72" bestFit="1" customWidth="1"/>
    <col min="10260" max="10260" width="1.88671875" style="72" bestFit="1" customWidth="1"/>
    <col min="10261" max="10262" width="0.88671875" style="72" bestFit="1" customWidth="1"/>
    <col min="10263" max="10263" width="5.5546875" style="72" bestFit="1" customWidth="1"/>
    <col min="10264" max="10264" width="1.88671875" style="72" bestFit="1" customWidth="1"/>
    <col min="10265" max="10265" width="2.77734375" style="72" bestFit="1" customWidth="1"/>
    <col min="10266" max="10266" width="1.88671875" style="72" bestFit="1" customWidth="1"/>
    <col min="10267" max="10267" width="9.33203125" style="72" bestFit="1" customWidth="1"/>
    <col min="10268" max="10496" width="8.88671875" style="72"/>
    <col min="10497" max="10498" width="4.6640625" style="72" bestFit="1" customWidth="1"/>
    <col min="10499" max="10499" width="1.88671875" style="72" bestFit="1" customWidth="1"/>
    <col min="10500" max="10501" width="2.77734375" style="72" bestFit="1" customWidth="1"/>
    <col min="10502" max="10502" width="1.88671875" style="72" bestFit="1" customWidth="1"/>
    <col min="10503" max="10503" width="4.6640625" style="72" bestFit="1" customWidth="1"/>
    <col min="10504" max="10504" width="5.5546875" style="72" bestFit="1" customWidth="1"/>
    <col min="10505" max="10505" width="9.33203125" style="72" bestFit="1" customWidth="1"/>
    <col min="10506" max="10506" width="8.44140625" style="72" bestFit="1" customWidth="1"/>
    <col min="10507" max="10507" width="4.6640625" style="72" bestFit="1" customWidth="1"/>
    <col min="10508" max="10508" width="0.88671875" style="72" bestFit="1" customWidth="1"/>
    <col min="10509" max="10509" width="3.77734375" style="72" bestFit="1" customWidth="1"/>
    <col min="10510" max="10510" width="0.88671875" style="72" bestFit="1" customWidth="1"/>
    <col min="10511" max="10511" width="2.77734375" style="72" bestFit="1" customWidth="1"/>
    <col min="10512" max="10512" width="0.88671875" style="72" bestFit="1" customWidth="1"/>
    <col min="10513" max="10513" width="3.77734375" style="72" bestFit="1" customWidth="1"/>
    <col min="10514" max="10514" width="0.88671875" style="72" bestFit="1" customWidth="1"/>
    <col min="10515" max="10515" width="2.77734375" style="72" bestFit="1" customWidth="1"/>
    <col min="10516" max="10516" width="1.88671875" style="72" bestFit="1" customWidth="1"/>
    <col min="10517" max="10518" width="0.88671875" style="72" bestFit="1" customWidth="1"/>
    <col min="10519" max="10519" width="5.5546875" style="72" bestFit="1" customWidth="1"/>
    <col min="10520" max="10520" width="1.88671875" style="72" bestFit="1" customWidth="1"/>
    <col min="10521" max="10521" width="2.77734375" style="72" bestFit="1" customWidth="1"/>
    <col min="10522" max="10522" width="1.88671875" style="72" bestFit="1" customWidth="1"/>
    <col min="10523" max="10523" width="9.33203125" style="72" bestFit="1" customWidth="1"/>
    <col min="10524" max="10752" width="8.88671875" style="72"/>
    <col min="10753" max="10754" width="4.6640625" style="72" bestFit="1" customWidth="1"/>
    <col min="10755" max="10755" width="1.88671875" style="72" bestFit="1" customWidth="1"/>
    <col min="10756" max="10757" width="2.77734375" style="72" bestFit="1" customWidth="1"/>
    <col min="10758" max="10758" width="1.88671875" style="72" bestFit="1" customWidth="1"/>
    <col min="10759" max="10759" width="4.6640625" style="72" bestFit="1" customWidth="1"/>
    <col min="10760" max="10760" width="5.5546875" style="72" bestFit="1" customWidth="1"/>
    <col min="10761" max="10761" width="9.33203125" style="72" bestFit="1" customWidth="1"/>
    <col min="10762" max="10762" width="8.44140625" style="72" bestFit="1" customWidth="1"/>
    <col min="10763" max="10763" width="4.6640625" style="72" bestFit="1" customWidth="1"/>
    <col min="10764" max="10764" width="0.88671875" style="72" bestFit="1" customWidth="1"/>
    <col min="10765" max="10765" width="3.77734375" style="72" bestFit="1" customWidth="1"/>
    <col min="10766" max="10766" width="0.88671875" style="72" bestFit="1" customWidth="1"/>
    <col min="10767" max="10767" width="2.77734375" style="72" bestFit="1" customWidth="1"/>
    <col min="10768" max="10768" width="0.88671875" style="72" bestFit="1" customWidth="1"/>
    <col min="10769" max="10769" width="3.77734375" style="72" bestFit="1" customWidth="1"/>
    <col min="10770" max="10770" width="0.88671875" style="72" bestFit="1" customWidth="1"/>
    <col min="10771" max="10771" width="2.77734375" style="72" bestFit="1" customWidth="1"/>
    <col min="10772" max="10772" width="1.88671875" style="72" bestFit="1" customWidth="1"/>
    <col min="10773" max="10774" width="0.88671875" style="72" bestFit="1" customWidth="1"/>
    <col min="10775" max="10775" width="5.5546875" style="72" bestFit="1" customWidth="1"/>
    <col min="10776" max="10776" width="1.88671875" style="72" bestFit="1" customWidth="1"/>
    <col min="10777" max="10777" width="2.77734375" style="72" bestFit="1" customWidth="1"/>
    <col min="10778" max="10778" width="1.88671875" style="72" bestFit="1" customWidth="1"/>
    <col min="10779" max="10779" width="9.33203125" style="72" bestFit="1" customWidth="1"/>
    <col min="10780" max="11008" width="8.88671875" style="72"/>
    <col min="11009" max="11010" width="4.6640625" style="72" bestFit="1" customWidth="1"/>
    <col min="11011" max="11011" width="1.88671875" style="72" bestFit="1" customWidth="1"/>
    <col min="11012" max="11013" width="2.77734375" style="72" bestFit="1" customWidth="1"/>
    <col min="11014" max="11014" width="1.88671875" style="72" bestFit="1" customWidth="1"/>
    <col min="11015" max="11015" width="4.6640625" style="72" bestFit="1" customWidth="1"/>
    <col min="11016" max="11016" width="5.5546875" style="72" bestFit="1" customWidth="1"/>
    <col min="11017" max="11017" width="9.33203125" style="72" bestFit="1" customWidth="1"/>
    <col min="11018" max="11018" width="8.44140625" style="72" bestFit="1" customWidth="1"/>
    <col min="11019" max="11019" width="4.6640625" style="72" bestFit="1" customWidth="1"/>
    <col min="11020" max="11020" width="0.88671875" style="72" bestFit="1" customWidth="1"/>
    <col min="11021" max="11021" width="3.77734375" style="72" bestFit="1" customWidth="1"/>
    <col min="11022" max="11022" width="0.88671875" style="72" bestFit="1" customWidth="1"/>
    <col min="11023" max="11023" width="2.77734375" style="72" bestFit="1" customWidth="1"/>
    <col min="11024" max="11024" width="0.88671875" style="72" bestFit="1" customWidth="1"/>
    <col min="11025" max="11025" width="3.77734375" style="72" bestFit="1" customWidth="1"/>
    <col min="11026" max="11026" width="0.88671875" style="72" bestFit="1" customWidth="1"/>
    <col min="11027" max="11027" width="2.77734375" style="72" bestFit="1" customWidth="1"/>
    <col min="11028" max="11028" width="1.88671875" style="72" bestFit="1" customWidth="1"/>
    <col min="11029" max="11030" width="0.88671875" style="72" bestFit="1" customWidth="1"/>
    <col min="11031" max="11031" width="5.5546875" style="72" bestFit="1" customWidth="1"/>
    <col min="11032" max="11032" width="1.88671875" style="72" bestFit="1" customWidth="1"/>
    <col min="11033" max="11033" width="2.77734375" style="72" bestFit="1" customWidth="1"/>
    <col min="11034" max="11034" width="1.88671875" style="72" bestFit="1" customWidth="1"/>
    <col min="11035" max="11035" width="9.33203125" style="72" bestFit="1" customWidth="1"/>
    <col min="11036" max="11264" width="8.88671875" style="72"/>
    <col min="11265" max="11266" width="4.6640625" style="72" bestFit="1" customWidth="1"/>
    <col min="11267" max="11267" width="1.88671875" style="72" bestFit="1" customWidth="1"/>
    <col min="11268" max="11269" width="2.77734375" style="72" bestFit="1" customWidth="1"/>
    <col min="11270" max="11270" width="1.88671875" style="72" bestFit="1" customWidth="1"/>
    <col min="11271" max="11271" width="4.6640625" style="72" bestFit="1" customWidth="1"/>
    <col min="11272" max="11272" width="5.5546875" style="72" bestFit="1" customWidth="1"/>
    <col min="11273" max="11273" width="9.33203125" style="72" bestFit="1" customWidth="1"/>
    <col min="11274" max="11274" width="8.44140625" style="72" bestFit="1" customWidth="1"/>
    <col min="11275" max="11275" width="4.6640625" style="72" bestFit="1" customWidth="1"/>
    <col min="11276" max="11276" width="0.88671875" style="72" bestFit="1" customWidth="1"/>
    <col min="11277" max="11277" width="3.77734375" style="72" bestFit="1" customWidth="1"/>
    <col min="11278" max="11278" width="0.88671875" style="72" bestFit="1" customWidth="1"/>
    <col min="11279" max="11279" width="2.77734375" style="72" bestFit="1" customWidth="1"/>
    <col min="11280" max="11280" width="0.88671875" style="72" bestFit="1" customWidth="1"/>
    <col min="11281" max="11281" width="3.77734375" style="72" bestFit="1" customWidth="1"/>
    <col min="11282" max="11282" width="0.88671875" style="72" bestFit="1" customWidth="1"/>
    <col min="11283" max="11283" width="2.77734375" style="72" bestFit="1" customWidth="1"/>
    <col min="11284" max="11284" width="1.88671875" style="72" bestFit="1" customWidth="1"/>
    <col min="11285" max="11286" width="0.88671875" style="72" bestFit="1" customWidth="1"/>
    <col min="11287" max="11287" width="5.5546875" style="72" bestFit="1" customWidth="1"/>
    <col min="11288" max="11288" width="1.88671875" style="72" bestFit="1" customWidth="1"/>
    <col min="11289" max="11289" width="2.77734375" style="72" bestFit="1" customWidth="1"/>
    <col min="11290" max="11290" width="1.88671875" style="72" bestFit="1" customWidth="1"/>
    <col min="11291" max="11291" width="9.33203125" style="72" bestFit="1" customWidth="1"/>
    <col min="11292" max="11520" width="8.88671875" style="72"/>
    <col min="11521" max="11522" width="4.6640625" style="72" bestFit="1" customWidth="1"/>
    <col min="11523" max="11523" width="1.88671875" style="72" bestFit="1" customWidth="1"/>
    <col min="11524" max="11525" width="2.77734375" style="72" bestFit="1" customWidth="1"/>
    <col min="11526" max="11526" width="1.88671875" style="72" bestFit="1" customWidth="1"/>
    <col min="11527" max="11527" width="4.6640625" style="72" bestFit="1" customWidth="1"/>
    <col min="11528" max="11528" width="5.5546875" style="72" bestFit="1" customWidth="1"/>
    <col min="11529" max="11529" width="9.33203125" style="72" bestFit="1" customWidth="1"/>
    <col min="11530" max="11530" width="8.44140625" style="72" bestFit="1" customWidth="1"/>
    <col min="11531" max="11531" width="4.6640625" style="72" bestFit="1" customWidth="1"/>
    <col min="11532" max="11532" width="0.88671875" style="72" bestFit="1" customWidth="1"/>
    <col min="11533" max="11533" width="3.77734375" style="72" bestFit="1" customWidth="1"/>
    <col min="11534" max="11534" width="0.88671875" style="72" bestFit="1" customWidth="1"/>
    <col min="11535" max="11535" width="2.77734375" style="72" bestFit="1" customWidth="1"/>
    <col min="11536" max="11536" width="0.88671875" style="72" bestFit="1" customWidth="1"/>
    <col min="11537" max="11537" width="3.77734375" style="72" bestFit="1" customWidth="1"/>
    <col min="11538" max="11538" width="0.88671875" style="72" bestFit="1" customWidth="1"/>
    <col min="11539" max="11539" width="2.77734375" style="72" bestFit="1" customWidth="1"/>
    <col min="11540" max="11540" width="1.88671875" style="72" bestFit="1" customWidth="1"/>
    <col min="11541" max="11542" width="0.88671875" style="72" bestFit="1" customWidth="1"/>
    <col min="11543" max="11543" width="5.5546875" style="72" bestFit="1" customWidth="1"/>
    <col min="11544" max="11544" width="1.88671875" style="72" bestFit="1" customWidth="1"/>
    <col min="11545" max="11545" width="2.77734375" style="72" bestFit="1" customWidth="1"/>
    <col min="11546" max="11546" width="1.88671875" style="72" bestFit="1" customWidth="1"/>
    <col min="11547" max="11547" width="9.33203125" style="72" bestFit="1" customWidth="1"/>
    <col min="11548" max="11776" width="8.88671875" style="72"/>
    <col min="11777" max="11778" width="4.6640625" style="72" bestFit="1" customWidth="1"/>
    <col min="11779" max="11779" width="1.88671875" style="72" bestFit="1" customWidth="1"/>
    <col min="11780" max="11781" width="2.77734375" style="72" bestFit="1" customWidth="1"/>
    <col min="11782" max="11782" width="1.88671875" style="72" bestFit="1" customWidth="1"/>
    <col min="11783" max="11783" width="4.6640625" style="72" bestFit="1" customWidth="1"/>
    <col min="11784" max="11784" width="5.5546875" style="72" bestFit="1" customWidth="1"/>
    <col min="11785" max="11785" width="9.33203125" style="72" bestFit="1" customWidth="1"/>
    <col min="11786" max="11786" width="8.44140625" style="72" bestFit="1" customWidth="1"/>
    <col min="11787" max="11787" width="4.6640625" style="72" bestFit="1" customWidth="1"/>
    <col min="11788" max="11788" width="0.88671875" style="72" bestFit="1" customWidth="1"/>
    <col min="11789" max="11789" width="3.77734375" style="72" bestFit="1" customWidth="1"/>
    <col min="11790" max="11790" width="0.88671875" style="72" bestFit="1" customWidth="1"/>
    <col min="11791" max="11791" width="2.77734375" style="72" bestFit="1" customWidth="1"/>
    <col min="11792" max="11792" width="0.88671875" style="72" bestFit="1" customWidth="1"/>
    <col min="11793" max="11793" width="3.77734375" style="72" bestFit="1" customWidth="1"/>
    <col min="11794" max="11794" width="0.88671875" style="72" bestFit="1" customWidth="1"/>
    <col min="11795" max="11795" width="2.77734375" style="72" bestFit="1" customWidth="1"/>
    <col min="11796" max="11796" width="1.88671875" style="72" bestFit="1" customWidth="1"/>
    <col min="11797" max="11798" width="0.88671875" style="72" bestFit="1" customWidth="1"/>
    <col min="11799" max="11799" width="5.5546875" style="72" bestFit="1" customWidth="1"/>
    <col min="11800" max="11800" width="1.88671875" style="72" bestFit="1" customWidth="1"/>
    <col min="11801" max="11801" width="2.77734375" style="72" bestFit="1" customWidth="1"/>
    <col min="11802" max="11802" width="1.88671875" style="72" bestFit="1" customWidth="1"/>
    <col min="11803" max="11803" width="9.33203125" style="72" bestFit="1" customWidth="1"/>
    <col min="11804" max="12032" width="8.88671875" style="72"/>
    <col min="12033" max="12034" width="4.6640625" style="72" bestFit="1" customWidth="1"/>
    <col min="12035" max="12035" width="1.88671875" style="72" bestFit="1" customWidth="1"/>
    <col min="12036" max="12037" width="2.77734375" style="72" bestFit="1" customWidth="1"/>
    <col min="12038" max="12038" width="1.88671875" style="72" bestFit="1" customWidth="1"/>
    <col min="12039" max="12039" width="4.6640625" style="72" bestFit="1" customWidth="1"/>
    <col min="12040" max="12040" width="5.5546875" style="72" bestFit="1" customWidth="1"/>
    <col min="12041" max="12041" width="9.33203125" style="72" bestFit="1" customWidth="1"/>
    <col min="12042" max="12042" width="8.44140625" style="72" bestFit="1" customWidth="1"/>
    <col min="12043" max="12043" width="4.6640625" style="72" bestFit="1" customWidth="1"/>
    <col min="12044" max="12044" width="0.88671875" style="72" bestFit="1" customWidth="1"/>
    <col min="12045" max="12045" width="3.77734375" style="72" bestFit="1" customWidth="1"/>
    <col min="12046" max="12046" width="0.88671875" style="72" bestFit="1" customWidth="1"/>
    <col min="12047" max="12047" width="2.77734375" style="72" bestFit="1" customWidth="1"/>
    <col min="12048" max="12048" width="0.88671875" style="72" bestFit="1" customWidth="1"/>
    <col min="12049" max="12049" width="3.77734375" style="72" bestFit="1" customWidth="1"/>
    <col min="12050" max="12050" width="0.88671875" style="72" bestFit="1" customWidth="1"/>
    <col min="12051" max="12051" width="2.77734375" style="72" bestFit="1" customWidth="1"/>
    <col min="12052" max="12052" width="1.88671875" style="72" bestFit="1" customWidth="1"/>
    <col min="12053" max="12054" width="0.88671875" style="72" bestFit="1" customWidth="1"/>
    <col min="12055" max="12055" width="5.5546875" style="72" bestFit="1" customWidth="1"/>
    <col min="12056" max="12056" width="1.88671875" style="72" bestFit="1" customWidth="1"/>
    <col min="12057" max="12057" width="2.77734375" style="72" bestFit="1" customWidth="1"/>
    <col min="12058" max="12058" width="1.88671875" style="72" bestFit="1" customWidth="1"/>
    <col min="12059" max="12059" width="9.33203125" style="72" bestFit="1" customWidth="1"/>
    <col min="12060" max="12288" width="8.88671875" style="72"/>
    <col min="12289" max="12290" width="4.6640625" style="72" bestFit="1" customWidth="1"/>
    <col min="12291" max="12291" width="1.88671875" style="72" bestFit="1" customWidth="1"/>
    <col min="12292" max="12293" width="2.77734375" style="72" bestFit="1" customWidth="1"/>
    <col min="12294" max="12294" width="1.88671875" style="72" bestFit="1" customWidth="1"/>
    <col min="12295" max="12295" width="4.6640625" style="72" bestFit="1" customWidth="1"/>
    <col min="12296" max="12296" width="5.5546875" style="72" bestFit="1" customWidth="1"/>
    <col min="12297" max="12297" width="9.33203125" style="72" bestFit="1" customWidth="1"/>
    <col min="12298" max="12298" width="8.44140625" style="72" bestFit="1" customWidth="1"/>
    <col min="12299" max="12299" width="4.6640625" style="72" bestFit="1" customWidth="1"/>
    <col min="12300" max="12300" width="0.88671875" style="72" bestFit="1" customWidth="1"/>
    <col min="12301" max="12301" width="3.77734375" style="72" bestFit="1" customWidth="1"/>
    <col min="12302" max="12302" width="0.88671875" style="72" bestFit="1" customWidth="1"/>
    <col min="12303" max="12303" width="2.77734375" style="72" bestFit="1" customWidth="1"/>
    <col min="12304" max="12304" width="0.88671875" style="72" bestFit="1" customWidth="1"/>
    <col min="12305" max="12305" width="3.77734375" style="72" bestFit="1" customWidth="1"/>
    <col min="12306" max="12306" width="0.88671875" style="72" bestFit="1" customWidth="1"/>
    <col min="12307" max="12307" width="2.77734375" style="72" bestFit="1" customWidth="1"/>
    <col min="12308" max="12308" width="1.88671875" style="72" bestFit="1" customWidth="1"/>
    <col min="12309" max="12310" width="0.88671875" style="72" bestFit="1" customWidth="1"/>
    <col min="12311" max="12311" width="5.5546875" style="72" bestFit="1" customWidth="1"/>
    <col min="12312" max="12312" width="1.88671875" style="72" bestFit="1" customWidth="1"/>
    <col min="12313" max="12313" width="2.77734375" style="72" bestFit="1" customWidth="1"/>
    <col min="12314" max="12314" width="1.88671875" style="72" bestFit="1" customWidth="1"/>
    <col min="12315" max="12315" width="9.33203125" style="72" bestFit="1" customWidth="1"/>
    <col min="12316" max="12544" width="8.88671875" style="72"/>
    <col min="12545" max="12546" width="4.6640625" style="72" bestFit="1" customWidth="1"/>
    <col min="12547" max="12547" width="1.88671875" style="72" bestFit="1" customWidth="1"/>
    <col min="12548" max="12549" width="2.77734375" style="72" bestFit="1" customWidth="1"/>
    <col min="12550" max="12550" width="1.88671875" style="72" bestFit="1" customWidth="1"/>
    <col min="12551" max="12551" width="4.6640625" style="72" bestFit="1" customWidth="1"/>
    <col min="12552" max="12552" width="5.5546875" style="72" bestFit="1" customWidth="1"/>
    <col min="12553" max="12553" width="9.33203125" style="72" bestFit="1" customWidth="1"/>
    <col min="12554" max="12554" width="8.44140625" style="72" bestFit="1" customWidth="1"/>
    <col min="12555" max="12555" width="4.6640625" style="72" bestFit="1" customWidth="1"/>
    <col min="12556" max="12556" width="0.88671875" style="72" bestFit="1" customWidth="1"/>
    <col min="12557" max="12557" width="3.77734375" style="72" bestFit="1" customWidth="1"/>
    <col min="12558" max="12558" width="0.88671875" style="72" bestFit="1" customWidth="1"/>
    <col min="12559" max="12559" width="2.77734375" style="72" bestFit="1" customWidth="1"/>
    <col min="12560" max="12560" width="0.88671875" style="72" bestFit="1" customWidth="1"/>
    <col min="12561" max="12561" width="3.77734375" style="72" bestFit="1" customWidth="1"/>
    <col min="12562" max="12562" width="0.88671875" style="72" bestFit="1" customWidth="1"/>
    <col min="12563" max="12563" width="2.77734375" style="72" bestFit="1" customWidth="1"/>
    <col min="12564" max="12564" width="1.88671875" style="72" bestFit="1" customWidth="1"/>
    <col min="12565" max="12566" width="0.88671875" style="72" bestFit="1" customWidth="1"/>
    <col min="12567" max="12567" width="5.5546875" style="72" bestFit="1" customWidth="1"/>
    <col min="12568" max="12568" width="1.88671875" style="72" bestFit="1" customWidth="1"/>
    <col min="12569" max="12569" width="2.77734375" style="72" bestFit="1" customWidth="1"/>
    <col min="12570" max="12570" width="1.88671875" style="72" bestFit="1" customWidth="1"/>
    <col min="12571" max="12571" width="9.33203125" style="72" bestFit="1" customWidth="1"/>
    <col min="12572" max="12800" width="8.88671875" style="72"/>
    <col min="12801" max="12802" width="4.6640625" style="72" bestFit="1" customWidth="1"/>
    <col min="12803" max="12803" width="1.88671875" style="72" bestFit="1" customWidth="1"/>
    <col min="12804" max="12805" width="2.77734375" style="72" bestFit="1" customWidth="1"/>
    <col min="12806" max="12806" width="1.88671875" style="72" bestFit="1" customWidth="1"/>
    <col min="12807" max="12807" width="4.6640625" style="72" bestFit="1" customWidth="1"/>
    <col min="12808" max="12808" width="5.5546875" style="72" bestFit="1" customWidth="1"/>
    <col min="12809" max="12809" width="9.33203125" style="72" bestFit="1" customWidth="1"/>
    <col min="12810" max="12810" width="8.44140625" style="72" bestFit="1" customWidth="1"/>
    <col min="12811" max="12811" width="4.6640625" style="72" bestFit="1" customWidth="1"/>
    <col min="12812" max="12812" width="0.88671875" style="72" bestFit="1" customWidth="1"/>
    <col min="12813" max="12813" width="3.77734375" style="72" bestFit="1" customWidth="1"/>
    <col min="12814" max="12814" width="0.88671875" style="72" bestFit="1" customWidth="1"/>
    <col min="12815" max="12815" width="2.77734375" style="72" bestFit="1" customWidth="1"/>
    <col min="12816" max="12816" width="0.88671875" style="72" bestFit="1" customWidth="1"/>
    <col min="12817" max="12817" width="3.77734375" style="72" bestFit="1" customWidth="1"/>
    <col min="12818" max="12818" width="0.88671875" style="72" bestFit="1" customWidth="1"/>
    <col min="12819" max="12819" width="2.77734375" style="72" bestFit="1" customWidth="1"/>
    <col min="12820" max="12820" width="1.88671875" style="72" bestFit="1" customWidth="1"/>
    <col min="12821" max="12822" width="0.88671875" style="72" bestFit="1" customWidth="1"/>
    <col min="12823" max="12823" width="5.5546875" style="72" bestFit="1" customWidth="1"/>
    <col min="12824" max="12824" width="1.88671875" style="72" bestFit="1" customWidth="1"/>
    <col min="12825" max="12825" width="2.77734375" style="72" bestFit="1" customWidth="1"/>
    <col min="12826" max="12826" width="1.88671875" style="72" bestFit="1" customWidth="1"/>
    <col min="12827" max="12827" width="9.33203125" style="72" bestFit="1" customWidth="1"/>
    <col min="12828" max="13056" width="8.88671875" style="72"/>
    <col min="13057" max="13058" width="4.6640625" style="72" bestFit="1" customWidth="1"/>
    <col min="13059" max="13059" width="1.88671875" style="72" bestFit="1" customWidth="1"/>
    <col min="13060" max="13061" width="2.77734375" style="72" bestFit="1" customWidth="1"/>
    <col min="13062" max="13062" width="1.88671875" style="72" bestFit="1" customWidth="1"/>
    <col min="13063" max="13063" width="4.6640625" style="72" bestFit="1" customWidth="1"/>
    <col min="13064" max="13064" width="5.5546875" style="72" bestFit="1" customWidth="1"/>
    <col min="13065" max="13065" width="9.33203125" style="72" bestFit="1" customWidth="1"/>
    <col min="13066" max="13066" width="8.44140625" style="72" bestFit="1" customWidth="1"/>
    <col min="13067" max="13067" width="4.6640625" style="72" bestFit="1" customWidth="1"/>
    <col min="13068" max="13068" width="0.88671875" style="72" bestFit="1" customWidth="1"/>
    <col min="13069" max="13069" width="3.77734375" style="72" bestFit="1" customWidth="1"/>
    <col min="13070" max="13070" width="0.88671875" style="72" bestFit="1" customWidth="1"/>
    <col min="13071" max="13071" width="2.77734375" style="72" bestFit="1" customWidth="1"/>
    <col min="13072" max="13072" width="0.88671875" style="72" bestFit="1" customWidth="1"/>
    <col min="13073" max="13073" width="3.77734375" style="72" bestFit="1" customWidth="1"/>
    <col min="13074" max="13074" width="0.88671875" style="72" bestFit="1" customWidth="1"/>
    <col min="13075" max="13075" width="2.77734375" style="72" bestFit="1" customWidth="1"/>
    <col min="13076" max="13076" width="1.88671875" style="72" bestFit="1" customWidth="1"/>
    <col min="13077" max="13078" width="0.88671875" style="72" bestFit="1" customWidth="1"/>
    <col min="13079" max="13079" width="5.5546875" style="72" bestFit="1" customWidth="1"/>
    <col min="13080" max="13080" width="1.88671875" style="72" bestFit="1" customWidth="1"/>
    <col min="13081" max="13081" width="2.77734375" style="72" bestFit="1" customWidth="1"/>
    <col min="13082" max="13082" width="1.88671875" style="72" bestFit="1" customWidth="1"/>
    <col min="13083" max="13083" width="9.33203125" style="72" bestFit="1" customWidth="1"/>
    <col min="13084" max="13312" width="8.88671875" style="72"/>
    <col min="13313" max="13314" width="4.6640625" style="72" bestFit="1" customWidth="1"/>
    <col min="13315" max="13315" width="1.88671875" style="72" bestFit="1" customWidth="1"/>
    <col min="13316" max="13317" width="2.77734375" style="72" bestFit="1" customWidth="1"/>
    <col min="13318" max="13318" width="1.88671875" style="72" bestFit="1" customWidth="1"/>
    <col min="13319" max="13319" width="4.6640625" style="72" bestFit="1" customWidth="1"/>
    <col min="13320" max="13320" width="5.5546875" style="72" bestFit="1" customWidth="1"/>
    <col min="13321" max="13321" width="9.33203125" style="72" bestFit="1" customWidth="1"/>
    <col min="13322" max="13322" width="8.44140625" style="72" bestFit="1" customWidth="1"/>
    <col min="13323" max="13323" width="4.6640625" style="72" bestFit="1" customWidth="1"/>
    <col min="13324" max="13324" width="0.88671875" style="72" bestFit="1" customWidth="1"/>
    <col min="13325" max="13325" width="3.77734375" style="72" bestFit="1" customWidth="1"/>
    <col min="13326" max="13326" width="0.88671875" style="72" bestFit="1" customWidth="1"/>
    <col min="13327" max="13327" width="2.77734375" style="72" bestFit="1" customWidth="1"/>
    <col min="13328" max="13328" width="0.88671875" style="72" bestFit="1" customWidth="1"/>
    <col min="13329" max="13329" width="3.77734375" style="72" bestFit="1" customWidth="1"/>
    <col min="13330" max="13330" width="0.88671875" style="72" bestFit="1" customWidth="1"/>
    <col min="13331" max="13331" width="2.77734375" style="72" bestFit="1" customWidth="1"/>
    <col min="13332" max="13332" width="1.88671875" style="72" bestFit="1" customWidth="1"/>
    <col min="13333" max="13334" width="0.88671875" style="72" bestFit="1" customWidth="1"/>
    <col min="13335" max="13335" width="5.5546875" style="72" bestFit="1" customWidth="1"/>
    <col min="13336" max="13336" width="1.88671875" style="72" bestFit="1" customWidth="1"/>
    <col min="13337" max="13337" width="2.77734375" style="72" bestFit="1" customWidth="1"/>
    <col min="13338" max="13338" width="1.88671875" style="72" bestFit="1" customWidth="1"/>
    <col min="13339" max="13339" width="9.33203125" style="72" bestFit="1" customWidth="1"/>
    <col min="13340" max="13568" width="8.88671875" style="72"/>
    <col min="13569" max="13570" width="4.6640625" style="72" bestFit="1" customWidth="1"/>
    <col min="13571" max="13571" width="1.88671875" style="72" bestFit="1" customWidth="1"/>
    <col min="13572" max="13573" width="2.77734375" style="72" bestFit="1" customWidth="1"/>
    <col min="13574" max="13574" width="1.88671875" style="72" bestFit="1" customWidth="1"/>
    <col min="13575" max="13575" width="4.6640625" style="72" bestFit="1" customWidth="1"/>
    <col min="13576" max="13576" width="5.5546875" style="72" bestFit="1" customWidth="1"/>
    <col min="13577" max="13577" width="9.33203125" style="72" bestFit="1" customWidth="1"/>
    <col min="13578" max="13578" width="8.44140625" style="72" bestFit="1" customWidth="1"/>
    <col min="13579" max="13579" width="4.6640625" style="72" bestFit="1" customWidth="1"/>
    <col min="13580" max="13580" width="0.88671875" style="72" bestFit="1" customWidth="1"/>
    <col min="13581" max="13581" width="3.77734375" style="72" bestFit="1" customWidth="1"/>
    <col min="13582" max="13582" width="0.88671875" style="72" bestFit="1" customWidth="1"/>
    <col min="13583" max="13583" width="2.77734375" style="72" bestFit="1" customWidth="1"/>
    <col min="13584" max="13584" width="0.88671875" style="72" bestFit="1" customWidth="1"/>
    <col min="13585" max="13585" width="3.77734375" style="72" bestFit="1" customWidth="1"/>
    <col min="13586" max="13586" width="0.88671875" style="72" bestFit="1" customWidth="1"/>
    <col min="13587" max="13587" width="2.77734375" style="72" bestFit="1" customWidth="1"/>
    <col min="13588" max="13588" width="1.88671875" style="72" bestFit="1" customWidth="1"/>
    <col min="13589" max="13590" width="0.88671875" style="72" bestFit="1" customWidth="1"/>
    <col min="13591" max="13591" width="5.5546875" style="72" bestFit="1" customWidth="1"/>
    <col min="13592" max="13592" width="1.88671875" style="72" bestFit="1" customWidth="1"/>
    <col min="13593" max="13593" width="2.77734375" style="72" bestFit="1" customWidth="1"/>
    <col min="13594" max="13594" width="1.88671875" style="72" bestFit="1" customWidth="1"/>
    <col min="13595" max="13595" width="9.33203125" style="72" bestFit="1" customWidth="1"/>
    <col min="13596" max="13824" width="8.88671875" style="72"/>
    <col min="13825" max="13826" width="4.6640625" style="72" bestFit="1" customWidth="1"/>
    <col min="13827" max="13827" width="1.88671875" style="72" bestFit="1" customWidth="1"/>
    <col min="13828" max="13829" width="2.77734375" style="72" bestFit="1" customWidth="1"/>
    <col min="13830" max="13830" width="1.88671875" style="72" bestFit="1" customWidth="1"/>
    <col min="13831" max="13831" width="4.6640625" style="72" bestFit="1" customWidth="1"/>
    <col min="13832" max="13832" width="5.5546875" style="72" bestFit="1" customWidth="1"/>
    <col min="13833" max="13833" width="9.33203125" style="72" bestFit="1" customWidth="1"/>
    <col min="13834" max="13834" width="8.44140625" style="72" bestFit="1" customWidth="1"/>
    <col min="13835" max="13835" width="4.6640625" style="72" bestFit="1" customWidth="1"/>
    <col min="13836" max="13836" width="0.88671875" style="72" bestFit="1" customWidth="1"/>
    <col min="13837" max="13837" width="3.77734375" style="72" bestFit="1" customWidth="1"/>
    <col min="13838" max="13838" width="0.88671875" style="72" bestFit="1" customWidth="1"/>
    <col min="13839" max="13839" width="2.77734375" style="72" bestFit="1" customWidth="1"/>
    <col min="13840" max="13840" width="0.88671875" style="72" bestFit="1" customWidth="1"/>
    <col min="13841" max="13841" width="3.77734375" style="72" bestFit="1" customWidth="1"/>
    <col min="13842" max="13842" width="0.88671875" style="72" bestFit="1" customWidth="1"/>
    <col min="13843" max="13843" width="2.77734375" style="72" bestFit="1" customWidth="1"/>
    <col min="13844" max="13844" width="1.88671875" style="72" bestFit="1" customWidth="1"/>
    <col min="13845" max="13846" width="0.88671875" style="72" bestFit="1" customWidth="1"/>
    <col min="13847" max="13847" width="5.5546875" style="72" bestFit="1" customWidth="1"/>
    <col min="13848" max="13848" width="1.88671875" style="72" bestFit="1" customWidth="1"/>
    <col min="13849" max="13849" width="2.77734375" style="72" bestFit="1" customWidth="1"/>
    <col min="13850" max="13850" width="1.88671875" style="72" bestFit="1" customWidth="1"/>
    <col min="13851" max="13851" width="9.33203125" style="72" bestFit="1" customWidth="1"/>
    <col min="13852" max="14080" width="8.88671875" style="72"/>
    <col min="14081" max="14082" width="4.6640625" style="72" bestFit="1" customWidth="1"/>
    <col min="14083" max="14083" width="1.88671875" style="72" bestFit="1" customWidth="1"/>
    <col min="14084" max="14085" width="2.77734375" style="72" bestFit="1" customWidth="1"/>
    <col min="14086" max="14086" width="1.88671875" style="72" bestFit="1" customWidth="1"/>
    <col min="14087" max="14087" width="4.6640625" style="72" bestFit="1" customWidth="1"/>
    <col min="14088" max="14088" width="5.5546875" style="72" bestFit="1" customWidth="1"/>
    <col min="14089" max="14089" width="9.33203125" style="72" bestFit="1" customWidth="1"/>
    <col min="14090" max="14090" width="8.44140625" style="72" bestFit="1" customWidth="1"/>
    <col min="14091" max="14091" width="4.6640625" style="72" bestFit="1" customWidth="1"/>
    <col min="14092" max="14092" width="0.88671875" style="72" bestFit="1" customWidth="1"/>
    <col min="14093" max="14093" width="3.77734375" style="72" bestFit="1" customWidth="1"/>
    <col min="14094" max="14094" width="0.88671875" style="72" bestFit="1" customWidth="1"/>
    <col min="14095" max="14095" width="2.77734375" style="72" bestFit="1" customWidth="1"/>
    <col min="14096" max="14096" width="0.88671875" style="72" bestFit="1" customWidth="1"/>
    <col min="14097" max="14097" width="3.77734375" style="72" bestFit="1" customWidth="1"/>
    <col min="14098" max="14098" width="0.88671875" style="72" bestFit="1" customWidth="1"/>
    <col min="14099" max="14099" width="2.77734375" style="72" bestFit="1" customWidth="1"/>
    <col min="14100" max="14100" width="1.88671875" style="72" bestFit="1" customWidth="1"/>
    <col min="14101" max="14102" width="0.88671875" style="72" bestFit="1" customWidth="1"/>
    <col min="14103" max="14103" width="5.5546875" style="72" bestFit="1" customWidth="1"/>
    <col min="14104" max="14104" width="1.88671875" style="72" bestFit="1" customWidth="1"/>
    <col min="14105" max="14105" width="2.77734375" style="72" bestFit="1" customWidth="1"/>
    <col min="14106" max="14106" width="1.88671875" style="72" bestFit="1" customWidth="1"/>
    <col min="14107" max="14107" width="9.33203125" style="72" bestFit="1" customWidth="1"/>
    <col min="14108" max="14336" width="8.88671875" style="72"/>
    <col min="14337" max="14338" width="4.6640625" style="72" bestFit="1" customWidth="1"/>
    <col min="14339" max="14339" width="1.88671875" style="72" bestFit="1" customWidth="1"/>
    <col min="14340" max="14341" width="2.77734375" style="72" bestFit="1" customWidth="1"/>
    <col min="14342" max="14342" width="1.88671875" style="72" bestFit="1" customWidth="1"/>
    <col min="14343" max="14343" width="4.6640625" style="72" bestFit="1" customWidth="1"/>
    <col min="14344" max="14344" width="5.5546875" style="72" bestFit="1" customWidth="1"/>
    <col min="14345" max="14345" width="9.33203125" style="72" bestFit="1" customWidth="1"/>
    <col min="14346" max="14346" width="8.44140625" style="72" bestFit="1" customWidth="1"/>
    <col min="14347" max="14347" width="4.6640625" style="72" bestFit="1" customWidth="1"/>
    <col min="14348" max="14348" width="0.88671875" style="72" bestFit="1" customWidth="1"/>
    <col min="14349" max="14349" width="3.77734375" style="72" bestFit="1" customWidth="1"/>
    <col min="14350" max="14350" width="0.88671875" style="72" bestFit="1" customWidth="1"/>
    <col min="14351" max="14351" width="2.77734375" style="72" bestFit="1" customWidth="1"/>
    <col min="14352" max="14352" width="0.88671875" style="72" bestFit="1" customWidth="1"/>
    <col min="14353" max="14353" width="3.77734375" style="72" bestFit="1" customWidth="1"/>
    <col min="14354" max="14354" width="0.88671875" style="72" bestFit="1" customWidth="1"/>
    <col min="14355" max="14355" width="2.77734375" style="72" bestFit="1" customWidth="1"/>
    <col min="14356" max="14356" width="1.88671875" style="72" bestFit="1" customWidth="1"/>
    <col min="14357" max="14358" width="0.88671875" style="72" bestFit="1" customWidth="1"/>
    <col min="14359" max="14359" width="5.5546875" style="72" bestFit="1" customWidth="1"/>
    <col min="14360" max="14360" width="1.88671875" style="72" bestFit="1" customWidth="1"/>
    <col min="14361" max="14361" width="2.77734375" style="72" bestFit="1" customWidth="1"/>
    <col min="14362" max="14362" width="1.88671875" style="72" bestFit="1" customWidth="1"/>
    <col min="14363" max="14363" width="9.33203125" style="72" bestFit="1" customWidth="1"/>
    <col min="14364" max="14592" width="8.88671875" style="72"/>
    <col min="14593" max="14594" width="4.6640625" style="72" bestFit="1" customWidth="1"/>
    <col min="14595" max="14595" width="1.88671875" style="72" bestFit="1" customWidth="1"/>
    <col min="14596" max="14597" width="2.77734375" style="72" bestFit="1" customWidth="1"/>
    <col min="14598" max="14598" width="1.88671875" style="72" bestFit="1" customWidth="1"/>
    <col min="14599" max="14599" width="4.6640625" style="72" bestFit="1" customWidth="1"/>
    <col min="14600" max="14600" width="5.5546875" style="72" bestFit="1" customWidth="1"/>
    <col min="14601" max="14601" width="9.33203125" style="72" bestFit="1" customWidth="1"/>
    <col min="14602" max="14602" width="8.44140625" style="72" bestFit="1" customWidth="1"/>
    <col min="14603" max="14603" width="4.6640625" style="72" bestFit="1" customWidth="1"/>
    <col min="14604" max="14604" width="0.88671875" style="72" bestFit="1" customWidth="1"/>
    <col min="14605" max="14605" width="3.77734375" style="72" bestFit="1" customWidth="1"/>
    <col min="14606" max="14606" width="0.88671875" style="72" bestFit="1" customWidth="1"/>
    <col min="14607" max="14607" width="2.77734375" style="72" bestFit="1" customWidth="1"/>
    <col min="14608" max="14608" width="0.88671875" style="72" bestFit="1" customWidth="1"/>
    <col min="14609" max="14609" width="3.77734375" style="72" bestFit="1" customWidth="1"/>
    <col min="14610" max="14610" width="0.88671875" style="72" bestFit="1" customWidth="1"/>
    <col min="14611" max="14611" width="2.77734375" style="72" bestFit="1" customWidth="1"/>
    <col min="14612" max="14612" width="1.88671875" style="72" bestFit="1" customWidth="1"/>
    <col min="14613" max="14614" width="0.88671875" style="72" bestFit="1" customWidth="1"/>
    <col min="14615" max="14615" width="5.5546875" style="72" bestFit="1" customWidth="1"/>
    <col min="14616" max="14616" width="1.88671875" style="72" bestFit="1" customWidth="1"/>
    <col min="14617" max="14617" width="2.77734375" style="72" bestFit="1" customWidth="1"/>
    <col min="14618" max="14618" width="1.88671875" style="72" bestFit="1" customWidth="1"/>
    <col min="14619" max="14619" width="9.33203125" style="72" bestFit="1" customWidth="1"/>
    <col min="14620" max="14848" width="8.88671875" style="72"/>
    <col min="14849" max="14850" width="4.6640625" style="72" bestFit="1" customWidth="1"/>
    <col min="14851" max="14851" width="1.88671875" style="72" bestFit="1" customWidth="1"/>
    <col min="14852" max="14853" width="2.77734375" style="72" bestFit="1" customWidth="1"/>
    <col min="14854" max="14854" width="1.88671875" style="72" bestFit="1" customWidth="1"/>
    <col min="14855" max="14855" width="4.6640625" style="72" bestFit="1" customWidth="1"/>
    <col min="14856" max="14856" width="5.5546875" style="72" bestFit="1" customWidth="1"/>
    <col min="14857" max="14857" width="9.33203125" style="72" bestFit="1" customWidth="1"/>
    <col min="14858" max="14858" width="8.44140625" style="72" bestFit="1" customWidth="1"/>
    <col min="14859" max="14859" width="4.6640625" style="72" bestFit="1" customWidth="1"/>
    <col min="14860" max="14860" width="0.88671875" style="72" bestFit="1" customWidth="1"/>
    <col min="14861" max="14861" width="3.77734375" style="72" bestFit="1" customWidth="1"/>
    <col min="14862" max="14862" width="0.88671875" style="72" bestFit="1" customWidth="1"/>
    <col min="14863" max="14863" width="2.77734375" style="72" bestFit="1" customWidth="1"/>
    <col min="14864" max="14864" width="0.88671875" style="72" bestFit="1" customWidth="1"/>
    <col min="14865" max="14865" width="3.77734375" style="72" bestFit="1" customWidth="1"/>
    <col min="14866" max="14866" width="0.88671875" style="72" bestFit="1" customWidth="1"/>
    <col min="14867" max="14867" width="2.77734375" style="72" bestFit="1" customWidth="1"/>
    <col min="14868" max="14868" width="1.88671875" style="72" bestFit="1" customWidth="1"/>
    <col min="14869" max="14870" width="0.88671875" style="72" bestFit="1" customWidth="1"/>
    <col min="14871" max="14871" width="5.5546875" style="72" bestFit="1" customWidth="1"/>
    <col min="14872" max="14872" width="1.88671875" style="72" bestFit="1" customWidth="1"/>
    <col min="14873" max="14873" width="2.77734375" style="72" bestFit="1" customWidth="1"/>
    <col min="14874" max="14874" width="1.88671875" style="72" bestFit="1" customWidth="1"/>
    <col min="14875" max="14875" width="9.33203125" style="72" bestFit="1" customWidth="1"/>
    <col min="14876" max="15104" width="8.88671875" style="72"/>
    <col min="15105" max="15106" width="4.6640625" style="72" bestFit="1" customWidth="1"/>
    <col min="15107" max="15107" width="1.88671875" style="72" bestFit="1" customWidth="1"/>
    <col min="15108" max="15109" width="2.77734375" style="72" bestFit="1" customWidth="1"/>
    <col min="15110" max="15110" width="1.88671875" style="72" bestFit="1" customWidth="1"/>
    <col min="15111" max="15111" width="4.6640625" style="72" bestFit="1" customWidth="1"/>
    <col min="15112" max="15112" width="5.5546875" style="72" bestFit="1" customWidth="1"/>
    <col min="15113" max="15113" width="9.33203125" style="72" bestFit="1" customWidth="1"/>
    <col min="15114" max="15114" width="8.44140625" style="72" bestFit="1" customWidth="1"/>
    <col min="15115" max="15115" width="4.6640625" style="72" bestFit="1" customWidth="1"/>
    <col min="15116" max="15116" width="0.88671875" style="72" bestFit="1" customWidth="1"/>
    <col min="15117" max="15117" width="3.77734375" style="72" bestFit="1" customWidth="1"/>
    <col min="15118" max="15118" width="0.88671875" style="72" bestFit="1" customWidth="1"/>
    <col min="15119" max="15119" width="2.77734375" style="72" bestFit="1" customWidth="1"/>
    <col min="15120" max="15120" width="0.88671875" style="72" bestFit="1" customWidth="1"/>
    <col min="15121" max="15121" width="3.77734375" style="72" bestFit="1" customWidth="1"/>
    <col min="15122" max="15122" width="0.88671875" style="72" bestFit="1" customWidth="1"/>
    <col min="15123" max="15123" width="2.77734375" style="72" bestFit="1" customWidth="1"/>
    <col min="15124" max="15124" width="1.88671875" style="72" bestFit="1" customWidth="1"/>
    <col min="15125" max="15126" width="0.88671875" style="72" bestFit="1" customWidth="1"/>
    <col min="15127" max="15127" width="5.5546875" style="72" bestFit="1" customWidth="1"/>
    <col min="15128" max="15128" width="1.88671875" style="72" bestFit="1" customWidth="1"/>
    <col min="15129" max="15129" width="2.77734375" style="72" bestFit="1" customWidth="1"/>
    <col min="15130" max="15130" width="1.88671875" style="72" bestFit="1" customWidth="1"/>
    <col min="15131" max="15131" width="9.33203125" style="72" bestFit="1" customWidth="1"/>
    <col min="15132" max="15360" width="8.88671875" style="72"/>
    <col min="15361" max="15362" width="4.6640625" style="72" bestFit="1" customWidth="1"/>
    <col min="15363" max="15363" width="1.88671875" style="72" bestFit="1" customWidth="1"/>
    <col min="15364" max="15365" width="2.77734375" style="72" bestFit="1" customWidth="1"/>
    <col min="15366" max="15366" width="1.88671875" style="72" bestFit="1" customWidth="1"/>
    <col min="15367" max="15367" width="4.6640625" style="72" bestFit="1" customWidth="1"/>
    <col min="15368" max="15368" width="5.5546875" style="72" bestFit="1" customWidth="1"/>
    <col min="15369" max="15369" width="9.33203125" style="72" bestFit="1" customWidth="1"/>
    <col min="15370" max="15370" width="8.44140625" style="72" bestFit="1" customWidth="1"/>
    <col min="15371" max="15371" width="4.6640625" style="72" bestFit="1" customWidth="1"/>
    <col min="15372" max="15372" width="0.88671875" style="72" bestFit="1" customWidth="1"/>
    <col min="15373" max="15373" width="3.77734375" style="72" bestFit="1" customWidth="1"/>
    <col min="15374" max="15374" width="0.88671875" style="72" bestFit="1" customWidth="1"/>
    <col min="15375" max="15375" width="2.77734375" style="72" bestFit="1" customWidth="1"/>
    <col min="15376" max="15376" width="0.88671875" style="72" bestFit="1" customWidth="1"/>
    <col min="15377" max="15377" width="3.77734375" style="72" bestFit="1" customWidth="1"/>
    <col min="15378" max="15378" width="0.88671875" style="72" bestFit="1" customWidth="1"/>
    <col min="15379" max="15379" width="2.77734375" style="72" bestFit="1" customWidth="1"/>
    <col min="15380" max="15380" width="1.88671875" style="72" bestFit="1" customWidth="1"/>
    <col min="15381" max="15382" width="0.88671875" style="72" bestFit="1" customWidth="1"/>
    <col min="15383" max="15383" width="5.5546875" style="72" bestFit="1" customWidth="1"/>
    <col min="15384" max="15384" width="1.88671875" style="72" bestFit="1" customWidth="1"/>
    <col min="15385" max="15385" width="2.77734375" style="72" bestFit="1" customWidth="1"/>
    <col min="15386" max="15386" width="1.88671875" style="72" bestFit="1" customWidth="1"/>
    <col min="15387" max="15387" width="9.33203125" style="72" bestFit="1" customWidth="1"/>
    <col min="15388" max="15616" width="8.88671875" style="72"/>
    <col min="15617" max="15618" width="4.6640625" style="72" bestFit="1" customWidth="1"/>
    <col min="15619" max="15619" width="1.88671875" style="72" bestFit="1" customWidth="1"/>
    <col min="15620" max="15621" width="2.77734375" style="72" bestFit="1" customWidth="1"/>
    <col min="15622" max="15622" width="1.88671875" style="72" bestFit="1" customWidth="1"/>
    <col min="15623" max="15623" width="4.6640625" style="72" bestFit="1" customWidth="1"/>
    <col min="15624" max="15624" width="5.5546875" style="72" bestFit="1" customWidth="1"/>
    <col min="15625" max="15625" width="9.33203125" style="72" bestFit="1" customWidth="1"/>
    <col min="15626" max="15626" width="8.44140625" style="72" bestFit="1" customWidth="1"/>
    <col min="15627" max="15627" width="4.6640625" style="72" bestFit="1" customWidth="1"/>
    <col min="15628" max="15628" width="0.88671875" style="72" bestFit="1" customWidth="1"/>
    <col min="15629" max="15629" width="3.77734375" style="72" bestFit="1" customWidth="1"/>
    <col min="15630" max="15630" width="0.88671875" style="72" bestFit="1" customWidth="1"/>
    <col min="15631" max="15631" width="2.77734375" style="72" bestFit="1" customWidth="1"/>
    <col min="15632" max="15632" width="0.88671875" style="72" bestFit="1" customWidth="1"/>
    <col min="15633" max="15633" width="3.77734375" style="72" bestFit="1" customWidth="1"/>
    <col min="15634" max="15634" width="0.88671875" style="72" bestFit="1" customWidth="1"/>
    <col min="15635" max="15635" width="2.77734375" style="72" bestFit="1" customWidth="1"/>
    <col min="15636" max="15636" width="1.88671875" style="72" bestFit="1" customWidth="1"/>
    <col min="15637" max="15638" width="0.88671875" style="72" bestFit="1" customWidth="1"/>
    <col min="15639" max="15639" width="5.5546875" style="72" bestFit="1" customWidth="1"/>
    <col min="15640" max="15640" width="1.88671875" style="72" bestFit="1" customWidth="1"/>
    <col min="15641" max="15641" width="2.77734375" style="72" bestFit="1" customWidth="1"/>
    <col min="15642" max="15642" width="1.88671875" style="72" bestFit="1" customWidth="1"/>
    <col min="15643" max="15643" width="9.33203125" style="72" bestFit="1" customWidth="1"/>
    <col min="15644" max="15872" width="8.88671875" style="72"/>
    <col min="15873" max="15874" width="4.6640625" style="72" bestFit="1" customWidth="1"/>
    <col min="15875" max="15875" width="1.88671875" style="72" bestFit="1" customWidth="1"/>
    <col min="15876" max="15877" width="2.77734375" style="72" bestFit="1" customWidth="1"/>
    <col min="15878" max="15878" width="1.88671875" style="72" bestFit="1" customWidth="1"/>
    <col min="15879" max="15879" width="4.6640625" style="72" bestFit="1" customWidth="1"/>
    <col min="15880" max="15880" width="5.5546875" style="72" bestFit="1" customWidth="1"/>
    <col min="15881" max="15881" width="9.33203125" style="72" bestFit="1" customWidth="1"/>
    <col min="15882" max="15882" width="8.44140625" style="72" bestFit="1" customWidth="1"/>
    <col min="15883" max="15883" width="4.6640625" style="72" bestFit="1" customWidth="1"/>
    <col min="15884" max="15884" width="0.88671875" style="72" bestFit="1" customWidth="1"/>
    <col min="15885" max="15885" width="3.77734375" style="72" bestFit="1" customWidth="1"/>
    <col min="15886" max="15886" width="0.88671875" style="72" bestFit="1" customWidth="1"/>
    <col min="15887" max="15887" width="2.77734375" style="72" bestFit="1" customWidth="1"/>
    <col min="15888" max="15888" width="0.88671875" style="72" bestFit="1" customWidth="1"/>
    <col min="15889" max="15889" width="3.77734375" style="72" bestFit="1" customWidth="1"/>
    <col min="15890" max="15890" width="0.88671875" style="72" bestFit="1" customWidth="1"/>
    <col min="15891" max="15891" width="2.77734375" style="72" bestFit="1" customWidth="1"/>
    <col min="15892" max="15892" width="1.88671875" style="72" bestFit="1" customWidth="1"/>
    <col min="15893" max="15894" width="0.88671875" style="72" bestFit="1" customWidth="1"/>
    <col min="15895" max="15895" width="5.5546875" style="72" bestFit="1" customWidth="1"/>
    <col min="15896" max="15896" width="1.88671875" style="72" bestFit="1" customWidth="1"/>
    <col min="15897" max="15897" width="2.77734375" style="72" bestFit="1" customWidth="1"/>
    <col min="15898" max="15898" width="1.88671875" style="72" bestFit="1" customWidth="1"/>
    <col min="15899" max="15899" width="9.33203125" style="72" bestFit="1" customWidth="1"/>
    <col min="15900" max="16128" width="8.88671875" style="72"/>
    <col min="16129" max="16130" width="4.6640625" style="72" bestFit="1" customWidth="1"/>
    <col min="16131" max="16131" width="1.88671875" style="72" bestFit="1" customWidth="1"/>
    <col min="16132" max="16133" width="2.77734375" style="72" bestFit="1" customWidth="1"/>
    <col min="16134" max="16134" width="1.88671875" style="72" bestFit="1" customWidth="1"/>
    <col min="16135" max="16135" width="4.6640625" style="72" bestFit="1" customWidth="1"/>
    <col min="16136" max="16136" width="5.5546875" style="72" bestFit="1" customWidth="1"/>
    <col min="16137" max="16137" width="9.33203125" style="72" bestFit="1" customWidth="1"/>
    <col min="16138" max="16138" width="8.44140625" style="72" bestFit="1" customWidth="1"/>
    <col min="16139" max="16139" width="4.6640625" style="72" bestFit="1" customWidth="1"/>
    <col min="16140" max="16140" width="0.88671875" style="72" bestFit="1" customWidth="1"/>
    <col min="16141" max="16141" width="3.77734375" style="72" bestFit="1" customWidth="1"/>
    <col min="16142" max="16142" width="0.88671875" style="72" bestFit="1" customWidth="1"/>
    <col min="16143" max="16143" width="2.77734375" style="72" bestFit="1" customWidth="1"/>
    <col min="16144" max="16144" width="0.88671875" style="72" bestFit="1" customWidth="1"/>
    <col min="16145" max="16145" width="3.77734375" style="72" bestFit="1" customWidth="1"/>
    <col min="16146" max="16146" width="0.88671875" style="72" bestFit="1" customWidth="1"/>
    <col min="16147" max="16147" width="2.77734375" style="72" bestFit="1" customWidth="1"/>
    <col min="16148" max="16148" width="1.88671875" style="72" bestFit="1" customWidth="1"/>
    <col min="16149" max="16150" width="0.88671875" style="72" bestFit="1" customWidth="1"/>
    <col min="16151" max="16151" width="5.5546875" style="72" bestFit="1" customWidth="1"/>
    <col min="16152" max="16152" width="1.88671875" style="72" bestFit="1" customWidth="1"/>
    <col min="16153" max="16153" width="2.77734375" style="72" bestFit="1" customWidth="1"/>
    <col min="16154" max="16154" width="1.88671875" style="72" bestFit="1" customWidth="1"/>
    <col min="16155" max="16155" width="9.33203125" style="72" bestFit="1" customWidth="1"/>
    <col min="16156" max="16384" width="8.88671875" style="72"/>
  </cols>
  <sheetData>
    <row r="1" spans="1:29" ht="10.199999999999999" customHeight="1" x14ac:dyDescent="0.25">
      <c r="A1" s="185"/>
      <c r="B1" s="185"/>
      <c r="C1" s="185"/>
      <c r="D1" s="186" t="s">
        <v>0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7" t="s">
        <v>123</v>
      </c>
      <c r="T1" s="187"/>
      <c r="U1" s="187"/>
      <c r="V1" s="187"/>
      <c r="W1" s="187"/>
      <c r="X1" s="187"/>
      <c r="Y1" s="187"/>
      <c r="Z1" s="187"/>
      <c r="AA1" s="187"/>
      <c r="AC1" s="72" t="s">
        <v>1</v>
      </c>
    </row>
    <row r="2" spans="1:29" ht="10.199999999999999" customHeight="1" x14ac:dyDescent="0.25">
      <c r="A2" s="185"/>
      <c r="B2" s="188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7"/>
      <c r="T2" s="187"/>
      <c r="U2" s="187"/>
      <c r="V2" s="187"/>
      <c r="W2" s="187"/>
      <c r="X2" s="187"/>
      <c r="Y2" s="187"/>
      <c r="Z2" s="187"/>
      <c r="AA2" s="187"/>
    </row>
    <row r="3" spans="1:29" ht="10.199999999999999" customHeight="1" x14ac:dyDescent="0.25">
      <c r="A3" s="188"/>
      <c r="B3" s="188"/>
      <c r="C3" s="188"/>
      <c r="D3" s="189" t="s">
        <v>2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90"/>
      <c r="T3" s="190"/>
      <c r="U3" s="190"/>
      <c r="V3" s="190"/>
      <c r="W3" s="190"/>
      <c r="X3" s="190"/>
      <c r="Y3" s="190"/>
      <c r="Z3" s="190"/>
      <c r="AA3" s="190"/>
    </row>
    <row r="4" spans="1:29" ht="10.8" customHeight="1" x14ac:dyDescent="0.2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9" ht="10.199999999999999" customHeight="1" x14ac:dyDescent="0.25">
      <c r="A5" s="186" t="s">
        <v>3</v>
      </c>
      <c r="B5" s="186"/>
      <c r="C5" s="186" t="s">
        <v>109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7"/>
      <c r="V5" s="186"/>
      <c r="W5" s="186"/>
      <c r="X5" s="186"/>
      <c r="Y5" s="186"/>
      <c r="Z5" s="186"/>
      <c r="AA5" s="186"/>
    </row>
    <row r="6" spans="1:29" ht="10.199999999999999" customHeight="1" x14ac:dyDescent="0.25">
      <c r="A6" s="186" t="s">
        <v>4</v>
      </c>
      <c r="B6" s="186"/>
      <c r="C6" s="186" t="s">
        <v>124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7" t="s">
        <v>125</v>
      </c>
      <c r="V6" s="187"/>
      <c r="W6" s="187"/>
      <c r="X6" s="187"/>
      <c r="Y6" s="187"/>
      <c r="Z6" s="187"/>
      <c r="AA6" s="187"/>
    </row>
    <row r="7" spans="1:29" ht="20.55" customHeight="1" x14ac:dyDescent="0.25">
      <c r="A7" s="186" t="s">
        <v>5</v>
      </c>
      <c r="B7" s="186"/>
      <c r="C7" s="186" t="s">
        <v>126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7"/>
      <c r="V7" s="186"/>
      <c r="W7" s="186"/>
      <c r="X7" s="186"/>
      <c r="Y7" s="186"/>
      <c r="Z7" s="186"/>
      <c r="AA7" s="186"/>
    </row>
    <row r="8" spans="1:29" ht="10.199999999999999" customHeight="1" x14ac:dyDescent="0.25">
      <c r="A8" s="186" t="s">
        <v>6</v>
      </c>
      <c r="B8" s="186"/>
      <c r="C8" s="186" t="s">
        <v>127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7"/>
      <c r="V8" s="186"/>
      <c r="W8" s="186"/>
      <c r="X8" s="186"/>
      <c r="Y8" s="186"/>
      <c r="Z8" s="186"/>
      <c r="AA8" s="186"/>
    </row>
    <row r="9" spans="1:29" ht="10.199999999999999" customHeight="1" x14ac:dyDescent="0.25">
      <c r="A9" s="186" t="s">
        <v>7</v>
      </c>
      <c r="B9" s="186"/>
      <c r="C9" s="186" t="s">
        <v>8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7"/>
      <c r="V9" s="186"/>
      <c r="W9" s="186"/>
      <c r="X9" s="186"/>
      <c r="Y9" s="186"/>
      <c r="Z9" s="186"/>
      <c r="AA9" s="186"/>
    </row>
    <row r="10" spans="1:29" ht="10.199999999999999" customHeight="1" x14ac:dyDescent="0.25">
      <c r="A10" s="186" t="s">
        <v>9</v>
      </c>
      <c r="B10" s="186"/>
      <c r="C10" s="186" t="s">
        <v>10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7"/>
      <c r="V10" s="186"/>
      <c r="W10" s="186"/>
      <c r="X10" s="186"/>
      <c r="Y10" s="186"/>
      <c r="Z10" s="186"/>
      <c r="AA10" s="186"/>
    </row>
    <row r="11" spans="1:29" ht="10.199999999999999" customHeight="1" x14ac:dyDescent="0.25">
      <c r="A11" s="186" t="s">
        <v>11</v>
      </c>
      <c r="B11" s="186"/>
      <c r="C11" s="186" t="s">
        <v>8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7"/>
      <c r="V11" s="186"/>
      <c r="W11" s="186"/>
      <c r="X11" s="186"/>
      <c r="Y11" s="186"/>
      <c r="Z11" s="186"/>
      <c r="AA11" s="186"/>
    </row>
    <row r="12" spans="1:29" ht="10.199999999999999" customHeight="1" x14ac:dyDescent="0.25">
      <c r="A12" s="186" t="s">
        <v>12</v>
      </c>
      <c r="B12" s="186"/>
      <c r="C12" s="186" t="s">
        <v>128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7"/>
      <c r="V12" s="186"/>
      <c r="W12" s="186"/>
      <c r="X12" s="186"/>
      <c r="Y12" s="186"/>
      <c r="Z12" s="186"/>
      <c r="AA12" s="186"/>
    </row>
    <row r="13" spans="1:29" ht="10.199999999999999" customHeight="1" x14ac:dyDescent="0.25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 t="s">
        <v>122</v>
      </c>
      <c r="V13" s="187"/>
      <c r="W13" s="187"/>
      <c r="X13" s="187"/>
      <c r="Y13" s="187"/>
      <c r="Z13" s="187"/>
      <c r="AA13" s="187"/>
    </row>
    <row r="14" spans="1:29" ht="10.199999999999999" customHeight="1" x14ac:dyDescent="0.25">
      <c r="A14" s="186" t="s">
        <v>107</v>
      </c>
      <c r="B14" s="186"/>
      <c r="C14" s="186" t="s">
        <v>110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7"/>
      <c r="V14" s="186"/>
      <c r="W14" s="186"/>
      <c r="X14" s="186"/>
      <c r="Y14" s="186"/>
      <c r="Z14" s="186"/>
      <c r="AA14" s="186"/>
    </row>
    <row r="15" spans="1:29" ht="10.8" customHeight="1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</row>
    <row r="16" spans="1:29" ht="10.8" customHeight="1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7" ht="10.8" customHeight="1" x14ac:dyDescent="0.25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</row>
    <row r="18" spans="1:27" ht="10.8" customHeight="1" x14ac:dyDescent="0.25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</row>
    <row r="19" spans="1:27" ht="10.199999999999999" customHeight="1" x14ac:dyDescent="0.25">
      <c r="A19" s="193" t="s">
        <v>13</v>
      </c>
      <c r="B19" s="194"/>
      <c r="C19" s="195"/>
      <c r="D19" s="193" t="s">
        <v>14</v>
      </c>
      <c r="E19" s="194"/>
      <c r="F19" s="194"/>
      <c r="G19" s="194"/>
      <c r="H19" s="194"/>
      <c r="I19" s="194"/>
      <c r="J19" s="195"/>
      <c r="K19" s="196" t="s">
        <v>15</v>
      </c>
      <c r="L19" s="197"/>
      <c r="M19" s="198" t="s">
        <v>16</v>
      </c>
      <c r="N19" s="199"/>
      <c r="O19" s="200"/>
      <c r="P19" s="196" t="s">
        <v>17</v>
      </c>
      <c r="Q19" s="201"/>
      <c r="R19" s="201"/>
      <c r="S19" s="201"/>
      <c r="T19" s="201"/>
      <c r="U19" s="197"/>
      <c r="V19" s="196" t="s">
        <v>18</v>
      </c>
      <c r="W19" s="201"/>
      <c r="X19" s="201"/>
      <c r="Y19" s="197"/>
      <c r="Z19" s="196" t="s">
        <v>19</v>
      </c>
      <c r="AA19" s="197"/>
    </row>
    <row r="20" spans="1:27" ht="10.199999999999999" customHeight="1" x14ac:dyDescent="0.25">
      <c r="A20" s="202"/>
      <c r="B20" s="203"/>
      <c r="C20" s="204"/>
      <c r="D20" s="202" t="s">
        <v>64</v>
      </c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4"/>
    </row>
    <row r="21" spans="1:27" ht="20.55" customHeight="1" x14ac:dyDescent="0.25">
      <c r="A21" s="205">
        <v>42000</v>
      </c>
      <c r="B21" s="206"/>
      <c r="C21" s="207"/>
      <c r="D21" s="208" t="s">
        <v>50</v>
      </c>
      <c r="E21" s="209"/>
      <c r="F21" s="209"/>
      <c r="G21" s="209"/>
      <c r="H21" s="209"/>
      <c r="I21" s="209"/>
      <c r="J21" s="210"/>
      <c r="K21" s="211">
        <v>27.21</v>
      </c>
      <c r="L21" s="212"/>
      <c r="M21" s="213" t="s">
        <v>49</v>
      </c>
      <c r="N21" s="214"/>
      <c r="O21" s="215"/>
      <c r="P21" s="216">
        <v>1</v>
      </c>
      <c r="Q21" s="217"/>
      <c r="R21" s="217"/>
      <c r="S21" s="217"/>
      <c r="T21" s="217"/>
      <c r="U21" s="218"/>
      <c r="V21" s="222">
        <v>114126.18</v>
      </c>
      <c r="W21" s="223"/>
      <c r="X21" s="223"/>
      <c r="Y21" s="224"/>
      <c r="Z21" s="222">
        <v>114126.18</v>
      </c>
      <c r="AA21" s="224"/>
    </row>
    <row r="22" spans="1:27" ht="20.55" customHeight="1" x14ac:dyDescent="0.25">
      <c r="A22" s="205">
        <v>42301</v>
      </c>
      <c r="B22" s="206"/>
      <c r="C22" s="207"/>
      <c r="D22" s="208" t="s">
        <v>48</v>
      </c>
      <c r="E22" s="209"/>
      <c r="F22" s="209"/>
      <c r="G22" s="209"/>
      <c r="H22" s="209"/>
      <c r="I22" s="209"/>
      <c r="J22" s="210"/>
      <c r="K22" s="211">
        <v>27.21</v>
      </c>
      <c r="L22" s="212"/>
      <c r="M22" s="213" t="s">
        <v>49</v>
      </c>
      <c r="N22" s="214"/>
      <c r="O22" s="215"/>
      <c r="P22" s="216">
        <v>1</v>
      </c>
      <c r="Q22" s="217"/>
      <c r="R22" s="217"/>
      <c r="S22" s="217"/>
      <c r="T22" s="217"/>
      <c r="U22" s="218"/>
      <c r="V22" s="219">
        <v>32372.36</v>
      </c>
      <c r="W22" s="220"/>
      <c r="X22" s="220"/>
      <c r="Y22" s="221"/>
      <c r="Z22" s="219">
        <v>32372.36</v>
      </c>
      <c r="AA22" s="221"/>
    </row>
    <row r="23" spans="1:27" ht="10.8" customHeight="1" x14ac:dyDescent="0.25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</row>
    <row r="24" spans="1:27" ht="10.199999999999999" customHeight="1" x14ac:dyDescent="0.25">
      <c r="A24" s="187" t="s">
        <v>42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225">
        <v>146498.54</v>
      </c>
      <c r="Z24" s="226"/>
      <c r="AA24" s="227"/>
    </row>
    <row r="25" spans="1:27" ht="10.8" customHeight="1" x14ac:dyDescent="0.25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</row>
    <row r="26" spans="1:27" ht="10.8" customHeight="1" x14ac:dyDescent="0.25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</row>
    <row r="27" spans="1:27" ht="10.199999999999999" customHeight="1" x14ac:dyDescent="0.25">
      <c r="A27" s="193" t="s">
        <v>13</v>
      </c>
      <c r="B27" s="194"/>
      <c r="C27" s="195"/>
      <c r="D27" s="193" t="s">
        <v>14</v>
      </c>
      <c r="E27" s="194"/>
      <c r="F27" s="194"/>
      <c r="G27" s="194"/>
      <c r="H27" s="194"/>
      <c r="I27" s="194"/>
      <c r="J27" s="195"/>
      <c r="K27" s="196" t="s">
        <v>15</v>
      </c>
      <c r="L27" s="197"/>
      <c r="M27" s="198" t="s">
        <v>16</v>
      </c>
      <c r="N27" s="199"/>
      <c r="O27" s="200"/>
      <c r="P27" s="196" t="s">
        <v>17</v>
      </c>
      <c r="Q27" s="201"/>
      <c r="R27" s="201"/>
      <c r="S27" s="201"/>
      <c r="T27" s="201"/>
      <c r="U27" s="197"/>
      <c r="V27" s="196" t="s">
        <v>18</v>
      </c>
      <c r="W27" s="201"/>
      <c r="X27" s="201"/>
      <c r="Y27" s="197"/>
      <c r="Z27" s="196" t="s">
        <v>19</v>
      </c>
      <c r="AA27" s="197"/>
    </row>
    <row r="28" spans="1:27" ht="10.199999999999999" customHeight="1" x14ac:dyDescent="0.25">
      <c r="A28" s="202"/>
      <c r="B28" s="203"/>
      <c r="C28" s="204"/>
      <c r="D28" s="202" t="s">
        <v>20</v>
      </c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4"/>
    </row>
    <row r="29" spans="1:27" ht="30.75" customHeight="1" x14ac:dyDescent="0.25">
      <c r="A29" s="205">
        <v>40001</v>
      </c>
      <c r="B29" s="206"/>
      <c r="C29" s="207"/>
      <c r="D29" s="208" t="s">
        <v>21</v>
      </c>
      <c r="E29" s="209"/>
      <c r="F29" s="209"/>
      <c r="G29" s="209"/>
      <c r="H29" s="209"/>
      <c r="I29" s="209"/>
      <c r="J29" s="210"/>
      <c r="K29" s="211">
        <v>27.21</v>
      </c>
      <c r="L29" s="212"/>
      <c r="M29" s="213" t="s">
        <v>22</v>
      </c>
      <c r="N29" s="214"/>
      <c r="O29" s="215"/>
      <c r="P29" s="234">
        <v>84.683000000000007</v>
      </c>
      <c r="Q29" s="235"/>
      <c r="R29" s="235"/>
      <c r="S29" s="235"/>
      <c r="T29" s="235"/>
      <c r="U29" s="236"/>
      <c r="V29" s="231">
        <v>0.68</v>
      </c>
      <c r="W29" s="232"/>
      <c r="X29" s="232"/>
      <c r="Y29" s="233"/>
      <c r="Z29" s="211">
        <v>57.58</v>
      </c>
      <c r="AA29" s="212"/>
    </row>
    <row r="30" spans="1:27" ht="10.199999999999999" customHeight="1" x14ac:dyDescent="0.25">
      <c r="A30" s="205">
        <v>40305</v>
      </c>
      <c r="B30" s="206"/>
      <c r="C30" s="207"/>
      <c r="D30" s="208" t="s">
        <v>23</v>
      </c>
      <c r="E30" s="209"/>
      <c r="F30" s="209"/>
      <c r="G30" s="209"/>
      <c r="H30" s="209"/>
      <c r="I30" s="209"/>
      <c r="J30" s="210"/>
      <c r="K30" s="211">
        <v>27.21</v>
      </c>
      <c r="L30" s="212"/>
      <c r="M30" s="213" t="s">
        <v>22</v>
      </c>
      <c r="N30" s="214"/>
      <c r="O30" s="215"/>
      <c r="P30" s="234">
        <v>84.683000000000007</v>
      </c>
      <c r="Q30" s="235"/>
      <c r="R30" s="235"/>
      <c r="S30" s="235"/>
      <c r="T30" s="235"/>
      <c r="U30" s="236"/>
      <c r="V30" s="231">
        <v>0.5</v>
      </c>
      <c r="W30" s="232"/>
      <c r="X30" s="232"/>
      <c r="Y30" s="233"/>
      <c r="Z30" s="211">
        <v>42.34</v>
      </c>
      <c r="AA30" s="212"/>
    </row>
    <row r="31" spans="1:27" ht="20.55" customHeight="1" x14ac:dyDescent="0.25">
      <c r="A31" s="205">
        <v>44100</v>
      </c>
      <c r="B31" s="206"/>
      <c r="C31" s="207"/>
      <c r="D31" s="208" t="s">
        <v>24</v>
      </c>
      <c r="E31" s="209"/>
      <c r="F31" s="209"/>
      <c r="G31" s="209"/>
      <c r="H31" s="209"/>
      <c r="I31" s="209"/>
      <c r="J31" s="210"/>
      <c r="K31" s="211">
        <v>27.21</v>
      </c>
      <c r="L31" s="212"/>
      <c r="M31" s="213" t="s">
        <v>25</v>
      </c>
      <c r="N31" s="214"/>
      <c r="O31" s="215"/>
      <c r="P31" s="234">
        <v>50.81</v>
      </c>
      <c r="Q31" s="235"/>
      <c r="R31" s="235"/>
      <c r="S31" s="235"/>
      <c r="T31" s="235"/>
      <c r="U31" s="236"/>
      <c r="V31" s="231">
        <v>9.42</v>
      </c>
      <c r="W31" s="232"/>
      <c r="X31" s="232"/>
      <c r="Y31" s="233"/>
      <c r="Z31" s="237">
        <v>478.63</v>
      </c>
      <c r="AA31" s="238"/>
    </row>
    <row r="32" spans="1:27" ht="20.55" customHeight="1" x14ac:dyDescent="0.25">
      <c r="A32" s="205">
        <v>44102</v>
      </c>
      <c r="B32" s="206"/>
      <c r="C32" s="207"/>
      <c r="D32" s="208" t="s">
        <v>26</v>
      </c>
      <c r="E32" s="209"/>
      <c r="F32" s="209"/>
      <c r="G32" s="209"/>
      <c r="H32" s="209"/>
      <c r="I32" s="209"/>
      <c r="J32" s="210"/>
      <c r="K32" s="211">
        <v>27.21</v>
      </c>
      <c r="L32" s="212"/>
      <c r="M32" s="213" t="s">
        <v>27</v>
      </c>
      <c r="N32" s="214"/>
      <c r="O32" s="215"/>
      <c r="P32" s="242">
        <v>3531.2950000000001</v>
      </c>
      <c r="Q32" s="243"/>
      <c r="R32" s="243"/>
      <c r="S32" s="243"/>
      <c r="T32" s="243"/>
      <c r="U32" s="244"/>
      <c r="V32" s="231">
        <v>3.34</v>
      </c>
      <c r="W32" s="232"/>
      <c r="X32" s="232"/>
      <c r="Y32" s="233"/>
      <c r="Z32" s="219">
        <v>11794.52</v>
      </c>
      <c r="AA32" s="221"/>
    </row>
    <row r="33" spans="1:27" ht="20.55" customHeight="1" x14ac:dyDescent="0.25">
      <c r="A33" s="205">
        <v>44151</v>
      </c>
      <c r="B33" s="206"/>
      <c r="C33" s="207"/>
      <c r="D33" s="208" t="s">
        <v>28</v>
      </c>
      <c r="E33" s="209"/>
      <c r="F33" s="209"/>
      <c r="G33" s="209"/>
      <c r="H33" s="209"/>
      <c r="I33" s="209"/>
      <c r="J33" s="210"/>
      <c r="K33" s="211">
        <v>27.21</v>
      </c>
      <c r="L33" s="212"/>
      <c r="M33" s="213" t="s">
        <v>25</v>
      </c>
      <c r="N33" s="214"/>
      <c r="O33" s="215"/>
      <c r="P33" s="234">
        <v>40.648000000000003</v>
      </c>
      <c r="Q33" s="235"/>
      <c r="R33" s="235"/>
      <c r="S33" s="235"/>
      <c r="T33" s="235"/>
      <c r="U33" s="236"/>
      <c r="V33" s="211">
        <v>77.61</v>
      </c>
      <c r="W33" s="239"/>
      <c r="X33" s="239"/>
      <c r="Y33" s="212"/>
      <c r="Z33" s="240">
        <v>3154.69</v>
      </c>
      <c r="AA33" s="241"/>
    </row>
    <row r="34" spans="1:27" ht="10.199999999999999" customHeight="1" x14ac:dyDescent="0.25">
      <c r="A34" s="205">
        <v>44201</v>
      </c>
      <c r="B34" s="206"/>
      <c r="C34" s="207"/>
      <c r="D34" s="208" t="s">
        <v>29</v>
      </c>
      <c r="E34" s="209"/>
      <c r="F34" s="209"/>
      <c r="G34" s="209"/>
      <c r="H34" s="209"/>
      <c r="I34" s="209"/>
      <c r="J34" s="210"/>
      <c r="K34" s="211">
        <v>27.21</v>
      </c>
      <c r="L34" s="212"/>
      <c r="M34" s="213" t="s">
        <v>22</v>
      </c>
      <c r="N34" s="214"/>
      <c r="O34" s="215"/>
      <c r="P34" s="246">
        <v>26421.685000000001</v>
      </c>
      <c r="Q34" s="247"/>
      <c r="R34" s="247"/>
      <c r="S34" s="247"/>
      <c r="T34" s="247"/>
      <c r="U34" s="248"/>
      <c r="V34" s="231">
        <v>0.5</v>
      </c>
      <c r="W34" s="232"/>
      <c r="X34" s="232"/>
      <c r="Y34" s="233"/>
      <c r="Z34" s="219">
        <v>13210.84</v>
      </c>
      <c r="AA34" s="221"/>
    </row>
    <row r="35" spans="1:27" ht="20.55" customHeight="1" x14ac:dyDescent="0.25">
      <c r="A35" s="205">
        <v>40425</v>
      </c>
      <c r="B35" s="206"/>
      <c r="C35" s="207"/>
      <c r="D35" s="208" t="s">
        <v>30</v>
      </c>
      <c r="E35" s="209"/>
      <c r="F35" s="209"/>
      <c r="G35" s="209"/>
      <c r="H35" s="209"/>
      <c r="I35" s="209"/>
      <c r="J35" s="210"/>
      <c r="K35" s="211">
        <v>27.21</v>
      </c>
      <c r="L35" s="212"/>
      <c r="M35" s="213" t="s">
        <v>25</v>
      </c>
      <c r="N35" s="214"/>
      <c r="O35" s="215"/>
      <c r="P35" s="234">
        <v>81.296000000000006</v>
      </c>
      <c r="Q35" s="235"/>
      <c r="R35" s="235"/>
      <c r="S35" s="235"/>
      <c r="T35" s="235"/>
      <c r="U35" s="236"/>
      <c r="V35" s="211">
        <v>11.63</v>
      </c>
      <c r="W35" s="239"/>
      <c r="X35" s="239"/>
      <c r="Y35" s="212"/>
      <c r="Z35" s="237">
        <v>945.47</v>
      </c>
      <c r="AA35" s="238"/>
    </row>
    <row r="36" spans="1:27" ht="10.199999999999999" customHeight="1" x14ac:dyDescent="0.25">
      <c r="A36" s="205">
        <v>40430</v>
      </c>
      <c r="B36" s="206"/>
      <c r="C36" s="207"/>
      <c r="D36" s="208" t="s">
        <v>31</v>
      </c>
      <c r="E36" s="209"/>
      <c r="F36" s="209"/>
      <c r="G36" s="209"/>
      <c r="H36" s="209"/>
      <c r="I36" s="209"/>
      <c r="J36" s="210"/>
      <c r="K36" s="211">
        <v>27.21</v>
      </c>
      <c r="L36" s="212"/>
      <c r="M36" s="213" t="s">
        <v>27</v>
      </c>
      <c r="N36" s="214"/>
      <c r="O36" s="215"/>
      <c r="P36" s="228">
        <v>333.31299999999999</v>
      </c>
      <c r="Q36" s="229"/>
      <c r="R36" s="229"/>
      <c r="S36" s="229"/>
      <c r="T36" s="229"/>
      <c r="U36" s="230"/>
      <c r="V36" s="231">
        <v>3.42</v>
      </c>
      <c r="W36" s="232"/>
      <c r="X36" s="232"/>
      <c r="Y36" s="233"/>
      <c r="Z36" s="240">
        <v>1139.93</v>
      </c>
      <c r="AA36" s="241"/>
    </row>
    <row r="37" spans="1:27" ht="20.55" customHeight="1" x14ac:dyDescent="0.25">
      <c r="A37" s="205">
        <v>44300</v>
      </c>
      <c r="B37" s="206"/>
      <c r="C37" s="207"/>
      <c r="D37" s="208" t="s">
        <v>32</v>
      </c>
      <c r="E37" s="209"/>
      <c r="F37" s="209"/>
      <c r="G37" s="209"/>
      <c r="H37" s="209"/>
      <c r="I37" s="209"/>
      <c r="J37" s="210"/>
      <c r="K37" s="211">
        <v>27.21</v>
      </c>
      <c r="L37" s="212"/>
      <c r="M37" s="213" t="s">
        <v>33</v>
      </c>
      <c r="N37" s="214"/>
      <c r="O37" s="215"/>
      <c r="P37" s="234">
        <v>55.567</v>
      </c>
      <c r="Q37" s="235"/>
      <c r="R37" s="235"/>
      <c r="S37" s="235"/>
      <c r="T37" s="235"/>
      <c r="U37" s="236"/>
      <c r="V37" s="231">
        <v>3.94</v>
      </c>
      <c r="W37" s="232"/>
      <c r="X37" s="232"/>
      <c r="Y37" s="233"/>
      <c r="Z37" s="237">
        <v>218.93</v>
      </c>
      <c r="AA37" s="238"/>
    </row>
    <row r="38" spans="1:27" ht="10.199999999999999" customHeight="1" x14ac:dyDescent="0.25">
      <c r="A38" s="205">
        <v>44200</v>
      </c>
      <c r="B38" s="206"/>
      <c r="C38" s="207"/>
      <c r="D38" s="208" t="s">
        <v>34</v>
      </c>
      <c r="E38" s="209"/>
      <c r="F38" s="209"/>
      <c r="G38" s="209"/>
      <c r="H38" s="209"/>
      <c r="I38" s="209"/>
      <c r="J38" s="210"/>
      <c r="K38" s="211">
        <v>27.21</v>
      </c>
      <c r="L38" s="212"/>
      <c r="M38" s="213" t="s">
        <v>22</v>
      </c>
      <c r="N38" s="214"/>
      <c r="O38" s="215"/>
      <c r="P38" s="228">
        <v>254.054</v>
      </c>
      <c r="Q38" s="229"/>
      <c r="R38" s="229"/>
      <c r="S38" s="229"/>
      <c r="T38" s="229"/>
      <c r="U38" s="230"/>
      <c r="V38" s="231">
        <v>0.62</v>
      </c>
      <c r="W38" s="232"/>
      <c r="X38" s="232"/>
      <c r="Y38" s="233"/>
      <c r="Z38" s="237">
        <v>157.51</v>
      </c>
      <c r="AA38" s="238"/>
    </row>
    <row r="39" spans="1:27" ht="10.199999999999999" customHeight="1" x14ac:dyDescent="0.25">
      <c r="A39" s="310">
        <v>1518</v>
      </c>
      <c r="B39" s="311"/>
      <c r="C39" s="312"/>
      <c r="D39" s="208" t="s">
        <v>111</v>
      </c>
      <c r="E39" s="209"/>
      <c r="F39" s="209"/>
      <c r="G39" s="209"/>
      <c r="H39" s="209"/>
      <c r="I39" s="209"/>
      <c r="J39" s="210"/>
      <c r="K39" s="211">
        <v>18.98</v>
      </c>
      <c r="L39" s="212"/>
      <c r="M39" s="213" t="s">
        <v>35</v>
      </c>
      <c r="N39" s="214"/>
      <c r="O39" s="215"/>
      <c r="P39" s="242">
        <v>1621.884</v>
      </c>
      <c r="Q39" s="243"/>
      <c r="R39" s="243"/>
      <c r="S39" s="243"/>
      <c r="T39" s="243"/>
      <c r="U39" s="244"/>
      <c r="V39" s="237">
        <v>678.18</v>
      </c>
      <c r="W39" s="245"/>
      <c r="X39" s="245"/>
      <c r="Y39" s="238"/>
      <c r="Z39" s="313">
        <v>1099929.29</v>
      </c>
      <c r="AA39" s="314"/>
    </row>
    <row r="40" spans="1:27" ht="20.55" customHeight="1" x14ac:dyDescent="0.25">
      <c r="A40" s="318" t="s">
        <v>112</v>
      </c>
      <c r="B40" s="319"/>
      <c r="C40" s="320"/>
      <c r="D40" s="318" t="s">
        <v>113</v>
      </c>
      <c r="E40" s="319"/>
      <c r="F40" s="319"/>
      <c r="G40" s="319"/>
      <c r="H40" s="319"/>
      <c r="I40" s="319"/>
      <c r="J40" s="320"/>
      <c r="K40" s="321">
        <v>27.21</v>
      </c>
      <c r="L40" s="322"/>
      <c r="M40" s="323" t="s">
        <v>25</v>
      </c>
      <c r="N40" s="324"/>
      <c r="O40" s="325"/>
      <c r="P40" s="326">
        <v>675.78399999999999</v>
      </c>
      <c r="Q40" s="327"/>
      <c r="R40" s="327"/>
      <c r="S40" s="327"/>
      <c r="T40" s="327"/>
      <c r="U40" s="328"/>
      <c r="V40" s="321">
        <v>47.6</v>
      </c>
      <c r="W40" s="329"/>
      <c r="X40" s="329"/>
      <c r="Y40" s="322"/>
      <c r="Z40" s="330">
        <v>32167.31</v>
      </c>
      <c r="AA40" s="331"/>
    </row>
    <row r="41" spans="1:27" ht="20.55" customHeight="1" x14ac:dyDescent="0.25">
      <c r="A41" s="205">
        <v>44303</v>
      </c>
      <c r="B41" s="206"/>
      <c r="C41" s="207"/>
      <c r="D41" s="208" t="s">
        <v>36</v>
      </c>
      <c r="E41" s="209"/>
      <c r="F41" s="209"/>
      <c r="G41" s="209"/>
      <c r="H41" s="209"/>
      <c r="I41" s="209"/>
      <c r="J41" s="210"/>
      <c r="K41" s="211">
        <v>27.21</v>
      </c>
      <c r="L41" s="212"/>
      <c r="M41" s="213" t="s">
        <v>37</v>
      </c>
      <c r="N41" s="214"/>
      <c r="O41" s="215"/>
      <c r="P41" s="216">
        <v>6.6719999999999997</v>
      </c>
      <c r="Q41" s="217"/>
      <c r="R41" s="217"/>
      <c r="S41" s="217"/>
      <c r="T41" s="217"/>
      <c r="U41" s="218"/>
      <c r="V41" s="231">
        <v>2.82</v>
      </c>
      <c r="W41" s="232"/>
      <c r="X41" s="232"/>
      <c r="Y41" s="233"/>
      <c r="Z41" s="211">
        <v>18.809999999999999</v>
      </c>
      <c r="AA41" s="212"/>
    </row>
    <row r="42" spans="1:27" ht="20.55" customHeight="1" x14ac:dyDescent="0.25">
      <c r="A42" s="205">
        <v>40450</v>
      </c>
      <c r="B42" s="206"/>
      <c r="C42" s="207"/>
      <c r="D42" s="208" t="s">
        <v>38</v>
      </c>
      <c r="E42" s="209"/>
      <c r="F42" s="209"/>
      <c r="G42" s="209"/>
      <c r="H42" s="209"/>
      <c r="I42" s="209"/>
      <c r="J42" s="210"/>
      <c r="K42" s="211">
        <v>27.21</v>
      </c>
      <c r="L42" s="212"/>
      <c r="M42" s="213" t="s">
        <v>33</v>
      </c>
      <c r="N42" s="214"/>
      <c r="O42" s="215"/>
      <c r="P42" s="228">
        <v>425.99099999999999</v>
      </c>
      <c r="Q42" s="229"/>
      <c r="R42" s="229"/>
      <c r="S42" s="229"/>
      <c r="T42" s="229"/>
      <c r="U42" s="230"/>
      <c r="V42" s="231">
        <v>0.9</v>
      </c>
      <c r="W42" s="232"/>
      <c r="X42" s="232"/>
      <c r="Y42" s="233"/>
      <c r="Z42" s="237">
        <v>383.39</v>
      </c>
      <c r="AA42" s="238"/>
    </row>
    <row r="43" spans="1:27" ht="20.55" customHeight="1" x14ac:dyDescent="0.25">
      <c r="A43" s="205">
        <v>40460</v>
      </c>
      <c r="B43" s="206"/>
      <c r="C43" s="207"/>
      <c r="D43" s="208" t="s">
        <v>114</v>
      </c>
      <c r="E43" s="209"/>
      <c r="F43" s="209"/>
      <c r="G43" s="209"/>
      <c r="H43" s="209"/>
      <c r="I43" s="209"/>
      <c r="J43" s="210"/>
      <c r="K43" s="211">
        <v>27.21</v>
      </c>
      <c r="L43" s="212"/>
      <c r="M43" s="213" t="s">
        <v>33</v>
      </c>
      <c r="N43" s="214"/>
      <c r="O43" s="215"/>
      <c r="P43" s="315">
        <v>112720.93700000001</v>
      </c>
      <c r="Q43" s="316"/>
      <c r="R43" s="316"/>
      <c r="S43" s="316"/>
      <c r="T43" s="316"/>
      <c r="U43" s="317"/>
      <c r="V43" s="231">
        <v>0.97</v>
      </c>
      <c r="W43" s="232"/>
      <c r="X43" s="232"/>
      <c r="Y43" s="233"/>
      <c r="Z43" s="222">
        <v>109339.3</v>
      </c>
      <c r="AA43" s="224"/>
    </row>
    <row r="44" spans="1:27" ht="10.199999999999999" customHeight="1" x14ac:dyDescent="0.25">
      <c r="A44" s="205">
        <v>40510</v>
      </c>
      <c r="B44" s="206"/>
      <c r="C44" s="207"/>
      <c r="D44" s="208" t="s">
        <v>39</v>
      </c>
      <c r="E44" s="209"/>
      <c r="F44" s="209"/>
      <c r="G44" s="209"/>
      <c r="H44" s="209"/>
      <c r="I44" s="209"/>
      <c r="J44" s="210"/>
      <c r="K44" s="211">
        <v>18.98</v>
      </c>
      <c r="L44" s="212"/>
      <c r="M44" s="213" t="s">
        <v>40</v>
      </c>
      <c r="N44" s="214"/>
      <c r="O44" s="215"/>
      <c r="P44" s="234">
        <v>13.21</v>
      </c>
      <c r="Q44" s="235"/>
      <c r="R44" s="235"/>
      <c r="S44" s="235"/>
      <c r="T44" s="235"/>
      <c r="U44" s="236"/>
      <c r="V44" s="240">
        <v>3906.89</v>
      </c>
      <c r="W44" s="249"/>
      <c r="X44" s="249"/>
      <c r="Y44" s="241"/>
      <c r="Z44" s="219">
        <v>51610.01</v>
      </c>
      <c r="AA44" s="221"/>
    </row>
    <row r="45" spans="1:27" ht="10.199999999999999" customHeight="1" x14ac:dyDescent="0.25">
      <c r="A45" s="205">
        <v>40485</v>
      </c>
      <c r="B45" s="206"/>
      <c r="C45" s="207"/>
      <c r="D45" s="208" t="s">
        <v>41</v>
      </c>
      <c r="E45" s="209"/>
      <c r="F45" s="209"/>
      <c r="G45" s="209"/>
      <c r="H45" s="209"/>
      <c r="I45" s="209"/>
      <c r="J45" s="210"/>
      <c r="K45" s="211">
        <v>18.98</v>
      </c>
      <c r="L45" s="212"/>
      <c r="M45" s="213" t="s">
        <v>35</v>
      </c>
      <c r="N45" s="214"/>
      <c r="O45" s="215"/>
      <c r="P45" s="216">
        <v>0.33</v>
      </c>
      <c r="Q45" s="217"/>
      <c r="R45" s="217"/>
      <c r="S45" s="217"/>
      <c r="T45" s="217"/>
      <c r="U45" s="218"/>
      <c r="V45" s="240">
        <v>3742.81</v>
      </c>
      <c r="W45" s="249"/>
      <c r="X45" s="249"/>
      <c r="Y45" s="241"/>
      <c r="Z45" s="240">
        <v>1235.1199999999999</v>
      </c>
      <c r="AA45" s="241"/>
    </row>
    <row r="46" spans="1:27" ht="10.199999999999999" customHeight="1" x14ac:dyDescent="0.25">
      <c r="A46" s="205">
        <v>40530</v>
      </c>
      <c r="B46" s="206"/>
      <c r="C46" s="207"/>
      <c r="D46" s="208" t="s">
        <v>101</v>
      </c>
      <c r="E46" s="209"/>
      <c r="F46" s="209"/>
      <c r="G46" s="209"/>
      <c r="H46" s="209"/>
      <c r="I46" s="209"/>
      <c r="J46" s="210"/>
      <c r="K46" s="211">
        <v>27.21</v>
      </c>
      <c r="L46" s="212"/>
      <c r="M46" s="213" t="s">
        <v>37</v>
      </c>
      <c r="N46" s="214"/>
      <c r="O46" s="215"/>
      <c r="P46" s="242">
        <v>2369.5</v>
      </c>
      <c r="Q46" s="243"/>
      <c r="R46" s="243"/>
      <c r="S46" s="243"/>
      <c r="T46" s="243"/>
      <c r="U46" s="244"/>
      <c r="V46" s="231">
        <v>2.37</v>
      </c>
      <c r="W46" s="232"/>
      <c r="X46" s="232"/>
      <c r="Y46" s="233"/>
      <c r="Z46" s="240">
        <v>5615.71</v>
      </c>
      <c r="AA46" s="241"/>
    </row>
    <row r="47" spans="1:27" ht="20.55" customHeight="1" x14ac:dyDescent="0.25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7" ht="20.55" customHeight="1" x14ac:dyDescent="0.25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250">
        <v>1331499.3799999999</v>
      </c>
      <c r="Z48" s="251"/>
      <c r="AA48" s="252"/>
    </row>
    <row r="49" spans="1:27" ht="20.55" customHeight="1" x14ac:dyDescent="0.25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</row>
    <row r="50" spans="1:27" ht="10.8" customHeight="1" x14ac:dyDescent="0.25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</row>
    <row r="51" spans="1:27" ht="10.199999999999999" customHeight="1" x14ac:dyDescent="0.25">
      <c r="A51" s="193" t="s">
        <v>13</v>
      </c>
      <c r="B51" s="194"/>
      <c r="C51" s="195"/>
      <c r="D51" s="193" t="s">
        <v>14</v>
      </c>
      <c r="E51" s="194"/>
      <c r="F51" s="194"/>
      <c r="G51" s="194"/>
      <c r="H51" s="194"/>
      <c r="I51" s="194"/>
      <c r="J51" s="195"/>
      <c r="K51" s="196" t="s">
        <v>15</v>
      </c>
      <c r="L51" s="197"/>
      <c r="M51" s="198" t="s">
        <v>16</v>
      </c>
      <c r="N51" s="199"/>
      <c r="O51" s="200"/>
      <c r="P51" s="196" t="s">
        <v>17</v>
      </c>
      <c r="Q51" s="201"/>
      <c r="R51" s="201"/>
      <c r="S51" s="201"/>
      <c r="T51" s="201"/>
      <c r="U51" s="197"/>
      <c r="V51" s="196" t="s">
        <v>18</v>
      </c>
      <c r="W51" s="201"/>
      <c r="X51" s="201"/>
      <c r="Y51" s="197"/>
      <c r="Z51" s="196" t="s">
        <v>19</v>
      </c>
      <c r="AA51" s="197"/>
    </row>
    <row r="52" spans="1:27" ht="10.8" customHeight="1" x14ac:dyDescent="0.25">
      <c r="A52" s="202"/>
      <c r="B52" s="203"/>
      <c r="C52" s="204"/>
      <c r="D52" s="202" t="s">
        <v>43</v>
      </c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4"/>
    </row>
    <row r="53" spans="1:27" ht="10.8" customHeight="1" x14ac:dyDescent="0.25">
      <c r="A53" s="205">
        <v>40835</v>
      </c>
      <c r="B53" s="206"/>
      <c r="C53" s="207"/>
      <c r="D53" s="208" t="s">
        <v>44</v>
      </c>
      <c r="E53" s="209"/>
      <c r="F53" s="209"/>
      <c r="G53" s="209"/>
      <c r="H53" s="209"/>
      <c r="I53" s="209"/>
      <c r="J53" s="210"/>
      <c r="K53" s="211">
        <v>27.21</v>
      </c>
      <c r="L53" s="212"/>
      <c r="M53" s="213" t="s">
        <v>45</v>
      </c>
      <c r="N53" s="214"/>
      <c r="O53" s="215"/>
      <c r="P53" s="228">
        <v>699</v>
      </c>
      <c r="Q53" s="229"/>
      <c r="R53" s="229"/>
      <c r="S53" s="229"/>
      <c r="T53" s="229"/>
      <c r="U53" s="230"/>
      <c r="V53" s="211">
        <v>48.35</v>
      </c>
      <c r="W53" s="239"/>
      <c r="X53" s="239"/>
      <c r="Y53" s="212"/>
      <c r="Z53" s="219">
        <v>33796.65</v>
      </c>
      <c r="AA53" s="221"/>
    </row>
    <row r="54" spans="1:27" ht="10.199999999999999" customHeight="1" x14ac:dyDescent="0.25">
      <c r="A54" s="205">
        <v>40815</v>
      </c>
      <c r="B54" s="206"/>
      <c r="C54" s="207"/>
      <c r="D54" s="208" t="s">
        <v>46</v>
      </c>
      <c r="E54" s="209"/>
      <c r="F54" s="209"/>
      <c r="G54" s="209"/>
      <c r="H54" s="209"/>
      <c r="I54" s="209"/>
      <c r="J54" s="210"/>
      <c r="K54" s="211">
        <v>27.21</v>
      </c>
      <c r="L54" s="212"/>
      <c r="M54" s="213" t="s">
        <v>22</v>
      </c>
      <c r="N54" s="214"/>
      <c r="O54" s="215"/>
      <c r="P54" s="228">
        <v>247.309</v>
      </c>
      <c r="Q54" s="229"/>
      <c r="R54" s="229"/>
      <c r="S54" s="229"/>
      <c r="T54" s="229"/>
      <c r="U54" s="230"/>
      <c r="V54" s="211">
        <v>36.479999999999997</v>
      </c>
      <c r="W54" s="239"/>
      <c r="X54" s="239"/>
      <c r="Y54" s="212"/>
      <c r="Z54" s="240">
        <v>9021.83</v>
      </c>
      <c r="AA54" s="241"/>
    </row>
    <row r="55" spans="1:27" ht="10.199999999999999" customHeight="1" x14ac:dyDescent="0.25">
      <c r="A55" s="205">
        <v>42480</v>
      </c>
      <c r="B55" s="206"/>
      <c r="C55" s="207"/>
      <c r="D55" s="208" t="s">
        <v>47</v>
      </c>
      <c r="E55" s="209"/>
      <c r="F55" s="209"/>
      <c r="G55" s="209"/>
      <c r="H55" s="209"/>
      <c r="I55" s="209"/>
      <c r="J55" s="210"/>
      <c r="K55" s="211">
        <v>27.21</v>
      </c>
      <c r="L55" s="212"/>
      <c r="M55" s="213" t="s">
        <v>22</v>
      </c>
      <c r="N55" s="214"/>
      <c r="O55" s="215"/>
      <c r="P55" s="242">
        <v>1828.403</v>
      </c>
      <c r="Q55" s="243"/>
      <c r="R55" s="243"/>
      <c r="S55" s="243"/>
      <c r="T55" s="243"/>
      <c r="U55" s="244"/>
      <c r="V55" s="231">
        <v>4.99</v>
      </c>
      <c r="W55" s="232"/>
      <c r="X55" s="232"/>
      <c r="Y55" s="233"/>
      <c r="Z55" s="240">
        <v>9123.73</v>
      </c>
      <c r="AA55" s="241"/>
    </row>
    <row r="56" spans="1:27" ht="10.199999999999999" customHeight="1" x14ac:dyDescent="0.25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</row>
    <row r="57" spans="1:27" ht="20.55" customHeight="1" x14ac:dyDescent="0.25">
      <c r="A57" s="187" t="s">
        <v>42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253">
        <v>51942.21</v>
      </c>
      <c r="Z57" s="254"/>
      <c r="AA57" s="255"/>
    </row>
    <row r="58" spans="1:27" ht="10.199999999999999" customHeight="1" x14ac:dyDescent="0.25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</row>
    <row r="59" spans="1:27" ht="10.8" customHeight="1" x14ac:dyDescent="0.25">
      <c r="A59" s="187" t="s">
        <v>51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250">
        <v>1529940.13</v>
      </c>
      <c r="Z59" s="251"/>
      <c r="AA59" s="252"/>
    </row>
    <row r="60" spans="1:27" ht="10.199999999999999" customHeight="1" x14ac:dyDescent="0.25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1:27" ht="10.8" customHeight="1" x14ac:dyDescent="0.25">
      <c r="A61" s="186" t="s">
        <v>3</v>
      </c>
      <c r="B61" s="186"/>
      <c r="C61" s="186" t="s">
        <v>109</v>
      </c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7"/>
      <c r="V61" s="186"/>
      <c r="W61" s="186"/>
      <c r="X61" s="186"/>
      <c r="Y61" s="186"/>
      <c r="Z61" s="186"/>
      <c r="AA61" s="186"/>
    </row>
    <row r="62" spans="1:27" ht="10.199999999999999" customHeight="1" x14ac:dyDescent="0.25">
      <c r="A62" s="186" t="s">
        <v>4</v>
      </c>
      <c r="B62" s="186"/>
      <c r="C62" s="186" t="s">
        <v>124</v>
      </c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7" t="s">
        <v>125</v>
      </c>
      <c r="V62" s="187"/>
      <c r="W62" s="187"/>
      <c r="X62" s="187"/>
      <c r="Y62" s="187"/>
      <c r="Z62" s="187"/>
      <c r="AA62" s="187"/>
    </row>
    <row r="63" spans="1:27" ht="10.8" customHeight="1" x14ac:dyDescent="0.25">
      <c r="A63" s="186" t="s">
        <v>5</v>
      </c>
      <c r="B63" s="186"/>
      <c r="C63" s="186" t="s">
        <v>126</v>
      </c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7"/>
      <c r="V63" s="186"/>
      <c r="W63" s="186"/>
      <c r="X63" s="186"/>
      <c r="Y63" s="186"/>
      <c r="Z63" s="186"/>
      <c r="AA63" s="186"/>
    </row>
    <row r="64" spans="1:27" ht="10.199999999999999" customHeight="1" x14ac:dyDescent="0.25">
      <c r="A64" s="186" t="s">
        <v>6</v>
      </c>
      <c r="B64" s="186"/>
      <c r="C64" s="186" t="s">
        <v>127</v>
      </c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7"/>
      <c r="V64" s="186"/>
      <c r="W64" s="186"/>
      <c r="X64" s="186"/>
      <c r="Y64" s="186"/>
      <c r="Z64" s="186"/>
      <c r="AA64" s="186"/>
    </row>
    <row r="65" spans="1:27" ht="10.199999999999999" customHeight="1" x14ac:dyDescent="0.25">
      <c r="A65" s="186" t="s">
        <v>7</v>
      </c>
      <c r="B65" s="186"/>
      <c r="C65" s="186" t="s">
        <v>8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7"/>
      <c r="V65" s="186"/>
      <c r="W65" s="186"/>
      <c r="X65" s="186"/>
      <c r="Y65" s="186"/>
      <c r="Z65" s="186"/>
      <c r="AA65" s="186"/>
    </row>
    <row r="66" spans="1:27" ht="20.55" customHeight="1" x14ac:dyDescent="0.25">
      <c r="A66" s="186" t="s">
        <v>9</v>
      </c>
      <c r="B66" s="186"/>
      <c r="C66" s="186" t="s">
        <v>10</v>
      </c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7"/>
      <c r="V66" s="186"/>
      <c r="W66" s="186"/>
      <c r="X66" s="186"/>
      <c r="Y66" s="186"/>
      <c r="Z66" s="186"/>
      <c r="AA66" s="186"/>
    </row>
    <row r="67" spans="1:27" ht="10.199999999999999" customHeight="1" x14ac:dyDescent="0.25">
      <c r="A67" s="186" t="s">
        <v>11</v>
      </c>
      <c r="B67" s="186"/>
      <c r="C67" s="186" t="s">
        <v>8</v>
      </c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7"/>
      <c r="V67" s="186"/>
      <c r="W67" s="186"/>
      <c r="X67" s="186"/>
      <c r="Y67" s="186"/>
      <c r="Z67" s="186"/>
      <c r="AA67" s="186"/>
    </row>
    <row r="68" spans="1:27" ht="10.199999999999999" customHeight="1" x14ac:dyDescent="0.25">
      <c r="A68" s="186" t="s">
        <v>12</v>
      </c>
      <c r="B68" s="186"/>
      <c r="C68" s="186" t="s">
        <v>128</v>
      </c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7"/>
      <c r="V68" s="186"/>
      <c r="W68" s="186"/>
      <c r="X68" s="186"/>
      <c r="Y68" s="186"/>
      <c r="Z68" s="186"/>
      <c r="AA68" s="186"/>
    </row>
    <row r="69" spans="1:27" ht="10.199999999999999" customHeight="1" x14ac:dyDescent="0.25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7" t="s">
        <v>122</v>
      </c>
      <c r="V69" s="187"/>
      <c r="W69" s="187"/>
      <c r="X69" s="187"/>
      <c r="Y69" s="187"/>
      <c r="Z69" s="187"/>
      <c r="AA69" s="187"/>
    </row>
    <row r="70" spans="1:27" ht="10.199999999999999" customHeight="1" x14ac:dyDescent="0.25">
      <c r="A70" s="186" t="s">
        <v>107</v>
      </c>
      <c r="B70" s="186"/>
      <c r="C70" s="186" t="s">
        <v>110</v>
      </c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7"/>
      <c r="V70" s="186"/>
      <c r="W70" s="186"/>
      <c r="X70" s="186"/>
      <c r="Y70" s="186"/>
      <c r="Z70" s="186"/>
      <c r="AA70" s="186"/>
    </row>
    <row r="71" spans="1:27" ht="10.199999999999999" customHeight="1" x14ac:dyDescent="0.25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</row>
    <row r="72" spans="1:27" ht="10.199999999999999" customHeight="1" x14ac:dyDescent="0.25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</row>
    <row r="73" spans="1:27" ht="10.199999999999999" customHeight="1" x14ac:dyDescent="0.25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</row>
    <row r="74" spans="1:27" ht="10.8" customHeight="1" x14ac:dyDescent="0.25">
      <c r="A74" s="193" t="s">
        <v>52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5"/>
      <c r="L74" s="196" t="s">
        <v>100</v>
      </c>
      <c r="M74" s="201"/>
      <c r="N74" s="201"/>
      <c r="O74" s="201"/>
      <c r="P74" s="201"/>
      <c r="Q74" s="201"/>
      <c r="R74" s="197"/>
      <c r="S74" s="196" t="s">
        <v>53</v>
      </c>
      <c r="T74" s="201"/>
      <c r="U74" s="201"/>
      <c r="V74" s="201"/>
      <c r="W74" s="201"/>
      <c r="X74" s="197"/>
      <c r="Y74" s="196" t="s">
        <v>54</v>
      </c>
      <c r="Z74" s="201"/>
      <c r="AA74" s="197"/>
    </row>
    <row r="75" spans="1:27" ht="10.8" customHeight="1" x14ac:dyDescent="0.25">
      <c r="A75" s="256"/>
      <c r="B75" s="257"/>
      <c r="C75" s="257"/>
      <c r="D75" s="257"/>
      <c r="E75" s="257"/>
      <c r="F75" s="257"/>
      <c r="G75" s="257"/>
      <c r="H75" s="257"/>
      <c r="I75" s="257"/>
      <c r="J75" s="257"/>
      <c r="K75" s="258"/>
      <c r="L75" s="259"/>
      <c r="M75" s="260"/>
      <c r="N75" s="260"/>
      <c r="O75" s="260"/>
      <c r="P75" s="260"/>
      <c r="Q75" s="260"/>
      <c r="R75" s="261"/>
      <c r="S75" s="259"/>
      <c r="T75" s="260"/>
      <c r="U75" s="260"/>
      <c r="V75" s="260"/>
      <c r="W75" s="260"/>
      <c r="X75" s="261"/>
      <c r="Y75" s="259"/>
      <c r="Z75" s="260"/>
      <c r="AA75" s="261"/>
    </row>
    <row r="76" spans="1:27" ht="10.8" customHeight="1" x14ac:dyDescent="0.25">
      <c r="A76" s="256" t="s">
        <v>64</v>
      </c>
      <c r="B76" s="257"/>
      <c r="C76" s="257"/>
      <c r="D76" s="257"/>
      <c r="E76" s="257"/>
      <c r="F76" s="257"/>
      <c r="G76" s="257"/>
      <c r="H76" s="257"/>
      <c r="I76" s="257"/>
      <c r="J76" s="257"/>
      <c r="K76" s="258"/>
      <c r="L76" s="277">
        <v>9.5754000000000001</v>
      </c>
      <c r="M76" s="278"/>
      <c r="N76" s="278"/>
      <c r="O76" s="278"/>
      <c r="P76" s="278"/>
      <c r="Q76" s="278"/>
      <c r="R76" s="279"/>
      <c r="S76" s="265">
        <v>146498.54</v>
      </c>
      <c r="T76" s="266"/>
      <c r="U76" s="266"/>
      <c r="V76" s="266"/>
      <c r="W76" s="266"/>
      <c r="X76" s="267"/>
      <c r="Y76" s="268">
        <v>5.76</v>
      </c>
      <c r="Z76" s="269"/>
      <c r="AA76" s="270"/>
    </row>
    <row r="77" spans="1:27" ht="10.199999999999999" customHeight="1" x14ac:dyDescent="0.25">
      <c r="A77" s="256"/>
      <c r="B77" s="257"/>
      <c r="C77" s="257"/>
      <c r="D77" s="257"/>
      <c r="E77" s="257"/>
      <c r="F77" s="257"/>
      <c r="G77" s="257"/>
      <c r="H77" s="257"/>
      <c r="I77" s="257"/>
      <c r="J77" s="257"/>
      <c r="K77" s="258"/>
      <c r="L77" s="277"/>
      <c r="M77" s="278"/>
      <c r="N77" s="278"/>
      <c r="O77" s="278"/>
      <c r="P77" s="278"/>
      <c r="Q77" s="278"/>
      <c r="R77" s="279"/>
      <c r="S77" s="265"/>
      <c r="T77" s="266"/>
      <c r="U77" s="266"/>
      <c r="V77" s="266"/>
      <c r="W77" s="266"/>
      <c r="X77" s="267"/>
      <c r="Y77" s="268"/>
      <c r="Z77" s="269"/>
      <c r="AA77" s="270"/>
    </row>
    <row r="78" spans="1:27" ht="10.199999999999999" customHeight="1" x14ac:dyDescent="0.25">
      <c r="A78" s="256" t="s">
        <v>20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8"/>
      <c r="L78" s="262">
        <v>87.029499999999999</v>
      </c>
      <c r="M78" s="263"/>
      <c r="N78" s="263"/>
      <c r="O78" s="263"/>
      <c r="P78" s="263"/>
      <c r="Q78" s="263"/>
      <c r="R78" s="264"/>
      <c r="S78" s="271">
        <v>1331499.3799999999</v>
      </c>
      <c r="T78" s="272"/>
      <c r="U78" s="272"/>
      <c r="V78" s="272"/>
      <c r="W78" s="272"/>
      <c r="X78" s="273"/>
      <c r="Y78" s="274">
        <v>52.4</v>
      </c>
      <c r="Z78" s="275"/>
      <c r="AA78" s="276"/>
    </row>
    <row r="79" spans="1:27" ht="10.199999999999999" customHeight="1" x14ac:dyDescent="0.25">
      <c r="A79" s="256"/>
      <c r="B79" s="257"/>
      <c r="C79" s="257"/>
      <c r="D79" s="257"/>
      <c r="E79" s="257"/>
      <c r="F79" s="257"/>
      <c r="G79" s="257"/>
      <c r="H79" s="257"/>
      <c r="I79" s="257"/>
      <c r="J79" s="257"/>
      <c r="K79" s="258"/>
      <c r="L79" s="262"/>
      <c r="M79" s="263"/>
      <c r="N79" s="263"/>
      <c r="O79" s="263"/>
      <c r="P79" s="263"/>
      <c r="Q79" s="263"/>
      <c r="R79" s="264"/>
      <c r="S79" s="271"/>
      <c r="T79" s="272"/>
      <c r="U79" s="272"/>
      <c r="V79" s="272"/>
      <c r="W79" s="272"/>
      <c r="X79" s="273"/>
      <c r="Y79" s="274"/>
      <c r="Z79" s="275"/>
      <c r="AA79" s="276"/>
    </row>
    <row r="80" spans="1:27" ht="10.199999999999999" customHeight="1" x14ac:dyDescent="0.25">
      <c r="A80" s="256" t="s">
        <v>43</v>
      </c>
      <c r="B80" s="257"/>
      <c r="C80" s="257"/>
      <c r="D80" s="257"/>
      <c r="E80" s="257"/>
      <c r="F80" s="257"/>
      <c r="G80" s="257"/>
      <c r="H80" s="257"/>
      <c r="I80" s="257"/>
      <c r="J80" s="257"/>
      <c r="K80" s="258"/>
      <c r="L80" s="277">
        <v>3.395</v>
      </c>
      <c r="M80" s="278"/>
      <c r="N80" s="278"/>
      <c r="O80" s="278"/>
      <c r="P80" s="278"/>
      <c r="Q80" s="278"/>
      <c r="R80" s="279"/>
      <c r="S80" s="280">
        <v>51942.21</v>
      </c>
      <c r="T80" s="281"/>
      <c r="U80" s="281"/>
      <c r="V80" s="281"/>
      <c r="W80" s="281"/>
      <c r="X80" s="282"/>
      <c r="Y80" s="268">
        <v>2.04</v>
      </c>
      <c r="Z80" s="269"/>
      <c r="AA80" s="270"/>
    </row>
    <row r="81" spans="1:27" ht="10.199999999999999" customHeight="1" x14ac:dyDescent="0.25">
      <c r="A81" s="256"/>
      <c r="B81" s="257"/>
      <c r="C81" s="257"/>
      <c r="D81" s="257"/>
      <c r="E81" s="257"/>
      <c r="F81" s="257"/>
      <c r="G81" s="257"/>
      <c r="H81" s="257"/>
      <c r="I81" s="257"/>
      <c r="J81" s="257"/>
      <c r="K81" s="258"/>
      <c r="L81" s="277"/>
      <c r="M81" s="278"/>
      <c r="N81" s="278"/>
      <c r="O81" s="278"/>
      <c r="P81" s="278"/>
      <c r="Q81" s="278"/>
      <c r="R81" s="279"/>
      <c r="S81" s="280"/>
      <c r="T81" s="281"/>
      <c r="U81" s="281"/>
      <c r="V81" s="281"/>
      <c r="W81" s="281"/>
      <c r="X81" s="282"/>
      <c r="Y81" s="268"/>
      <c r="Z81" s="269"/>
      <c r="AA81" s="270"/>
    </row>
    <row r="82" spans="1:27" ht="10.199999999999999" customHeight="1" x14ac:dyDescent="0.25">
      <c r="A82" s="208" t="s">
        <v>55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10"/>
      <c r="L82" s="283">
        <v>100</v>
      </c>
      <c r="M82" s="284"/>
      <c r="N82" s="284"/>
      <c r="O82" s="284"/>
      <c r="P82" s="284"/>
      <c r="Q82" s="284"/>
      <c r="R82" s="285"/>
      <c r="S82" s="250">
        <v>1529940.13</v>
      </c>
      <c r="T82" s="251"/>
      <c r="U82" s="251"/>
      <c r="V82" s="251"/>
      <c r="W82" s="251"/>
      <c r="X82" s="252"/>
      <c r="Y82" s="286">
        <v>60.2</v>
      </c>
      <c r="Z82" s="287"/>
      <c r="AA82" s="288"/>
    </row>
    <row r="83" spans="1:27" ht="10.199999999999999" customHeight="1" x14ac:dyDescent="0.25">
      <c r="A83" s="289" t="s">
        <v>56</v>
      </c>
      <c r="B83" s="289"/>
      <c r="C83" s="289"/>
      <c r="D83" s="289"/>
      <c r="E83" s="289"/>
      <c r="F83" s="289"/>
      <c r="G83" s="289"/>
      <c r="H83" s="289"/>
      <c r="I83" s="289"/>
      <c r="J83" s="289"/>
      <c r="K83" s="290"/>
      <c r="L83" s="290"/>
      <c r="M83" s="290"/>
      <c r="N83" s="290"/>
      <c r="O83" s="290"/>
      <c r="P83" s="290"/>
      <c r="Q83" s="290"/>
      <c r="R83" s="290"/>
      <c r="S83" s="290"/>
      <c r="T83" s="290"/>
      <c r="U83" s="290"/>
      <c r="V83" s="290"/>
      <c r="W83" s="290"/>
      <c r="X83" s="290"/>
      <c r="Y83" s="290"/>
      <c r="Z83" s="290"/>
      <c r="AA83" s="290"/>
    </row>
    <row r="84" spans="1:27" ht="10.199999999999999" customHeight="1" x14ac:dyDescent="0.3"/>
    <row r="85" spans="1:27" ht="10.199999999999999" customHeight="1" x14ac:dyDescent="0.3"/>
    <row r="86" spans="1:27" ht="11.4" customHeight="1" x14ac:dyDescent="0.3"/>
  </sheetData>
  <mergeCells count="290">
    <mergeCell ref="V53:Y53"/>
    <mergeCell ref="Z53:AA53"/>
    <mergeCell ref="D55:J55"/>
    <mergeCell ref="K55:L55"/>
    <mergeCell ref="M55:O55"/>
    <mergeCell ref="P55:U55"/>
    <mergeCell ref="V55:Y55"/>
    <mergeCell ref="Z55:AA55"/>
    <mergeCell ref="A56:AA56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  <mergeCell ref="A75:K75"/>
    <mergeCell ref="L75:R75"/>
    <mergeCell ref="S75:X75"/>
    <mergeCell ref="Y75:AA75"/>
    <mergeCell ref="A76:K77"/>
    <mergeCell ref="L76:R77"/>
    <mergeCell ref="S76:X77"/>
    <mergeCell ref="Y76:AA77"/>
    <mergeCell ref="A69:B69"/>
    <mergeCell ref="A70:B70"/>
    <mergeCell ref="C70:AA70"/>
    <mergeCell ref="A73:AA73"/>
    <mergeCell ref="C69:T69"/>
    <mergeCell ref="U69:AA69"/>
    <mergeCell ref="A71:AA71"/>
    <mergeCell ref="A72:AA72"/>
    <mergeCell ref="A74:K74"/>
    <mergeCell ref="L74:R74"/>
    <mergeCell ref="S74:X74"/>
    <mergeCell ref="Y74:AA74"/>
    <mergeCell ref="A67:B67"/>
    <mergeCell ref="C67:AA67"/>
    <mergeCell ref="A68:B68"/>
    <mergeCell ref="C68:AA68"/>
    <mergeCell ref="A64:B64"/>
    <mergeCell ref="A65:B65"/>
    <mergeCell ref="A63:B63"/>
    <mergeCell ref="C63:AA63"/>
    <mergeCell ref="C65:AA65"/>
    <mergeCell ref="C64:AA64"/>
    <mergeCell ref="A58:AA58"/>
    <mergeCell ref="A59:X59"/>
    <mergeCell ref="Y59:AA59"/>
    <mergeCell ref="A60:AA60"/>
    <mergeCell ref="A66:B66"/>
    <mergeCell ref="C66:AA66"/>
    <mergeCell ref="A61:B61"/>
    <mergeCell ref="C61:AA61"/>
    <mergeCell ref="A62:B62"/>
    <mergeCell ref="C62:T62"/>
    <mergeCell ref="U62:AA62"/>
    <mergeCell ref="V54:Y54"/>
    <mergeCell ref="Z54:AA54"/>
    <mergeCell ref="A55:C55"/>
    <mergeCell ref="A57:X57"/>
    <mergeCell ref="Y57:AA57"/>
    <mergeCell ref="A50:AA50"/>
    <mergeCell ref="A54:C54"/>
    <mergeCell ref="D54:J54"/>
    <mergeCell ref="K54:L54"/>
    <mergeCell ref="M54:O54"/>
    <mergeCell ref="P54:U54"/>
    <mergeCell ref="A51:C51"/>
    <mergeCell ref="D51:J51"/>
    <mergeCell ref="K51:L51"/>
    <mergeCell ref="M51:O51"/>
    <mergeCell ref="P51:U51"/>
    <mergeCell ref="V51:Y51"/>
    <mergeCell ref="Z51:AA51"/>
    <mergeCell ref="A52:C52"/>
    <mergeCell ref="D52:AA52"/>
    <mergeCell ref="A53:C53"/>
    <mergeCell ref="D53:J53"/>
    <mergeCell ref="K53:L53"/>
    <mergeCell ref="M53:O53"/>
    <mergeCell ref="P53:U53"/>
    <mergeCell ref="A48:X48"/>
    <mergeCell ref="Y48:AA48"/>
    <mergeCell ref="A49:AA49"/>
    <mergeCell ref="Z46:AA46"/>
    <mergeCell ref="A46:C46"/>
    <mergeCell ref="D46:J46"/>
    <mergeCell ref="K46:L46"/>
    <mergeCell ref="M46:O46"/>
    <mergeCell ref="P46:U46"/>
    <mergeCell ref="V46:Y46"/>
    <mergeCell ref="A47:AA47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5A43-F08D-4FBC-82B7-5FA05B04791D}">
  <dimension ref="A1:AC86"/>
  <sheetViews>
    <sheetView showGridLines="0" topLeftCell="A31" zoomScaleNormal="100" workbookViewId="0">
      <selection activeCell="AI31" sqref="AI31"/>
    </sheetView>
  </sheetViews>
  <sheetFormatPr defaultRowHeight="14.4" x14ac:dyDescent="0.3"/>
  <cols>
    <col min="1" max="2" width="4.6640625" style="75" bestFit="1" customWidth="1"/>
    <col min="3" max="3" width="1.88671875" style="75" bestFit="1" customWidth="1"/>
    <col min="4" max="5" width="2.77734375" style="75" bestFit="1" customWidth="1"/>
    <col min="6" max="6" width="1.88671875" style="75" bestFit="1" customWidth="1"/>
    <col min="7" max="7" width="4.6640625" style="75" bestFit="1" customWidth="1"/>
    <col min="8" max="8" width="5.5546875" style="75" bestFit="1" customWidth="1"/>
    <col min="9" max="9" width="9.33203125" style="75" bestFit="1" customWidth="1"/>
    <col min="10" max="10" width="8.44140625" style="75" bestFit="1" customWidth="1"/>
    <col min="11" max="11" width="4.6640625" style="75" bestFit="1" customWidth="1"/>
    <col min="12" max="12" width="0.88671875" style="75" bestFit="1" customWidth="1"/>
    <col min="13" max="13" width="3.77734375" style="75" bestFit="1" customWidth="1"/>
    <col min="14" max="14" width="0.88671875" style="75" bestFit="1" customWidth="1"/>
    <col min="15" max="15" width="2.77734375" style="75" bestFit="1" customWidth="1"/>
    <col min="16" max="16" width="0.88671875" style="75" bestFit="1" customWidth="1"/>
    <col min="17" max="17" width="3.77734375" style="75" bestFit="1" customWidth="1"/>
    <col min="18" max="18" width="0.88671875" style="75" bestFit="1" customWidth="1"/>
    <col min="19" max="19" width="2.77734375" style="75" bestFit="1" customWidth="1"/>
    <col min="20" max="20" width="1.88671875" style="75" bestFit="1" customWidth="1"/>
    <col min="21" max="22" width="0.88671875" style="75" bestFit="1" customWidth="1"/>
    <col min="23" max="23" width="5.5546875" style="75" bestFit="1" customWidth="1"/>
    <col min="24" max="24" width="1.88671875" style="75" bestFit="1" customWidth="1"/>
    <col min="25" max="25" width="2.77734375" style="75" bestFit="1" customWidth="1"/>
    <col min="26" max="26" width="1.88671875" style="75" bestFit="1" customWidth="1"/>
    <col min="27" max="27" width="9.33203125" style="75" bestFit="1" customWidth="1"/>
    <col min="28" max="256" width="8.88671875" style="72"/>
    <col min="257" max="258" width="4.6640625" style="72" bestFit="1" customWidth="1"/>
    <col min="259" max="259" width="1.88671875" style="72" bestFit="1" customWidth="1"/>
    <col min="260" max="261" width="2.77734375" style="72" bestFit="1" customWidth="1"/>
    <col min="262" max="262" width="1.88671875" style="72" bestFit="1" customWidth="1"/>
    <col min="263" max="263" width="4.6640625" style="72" bestFit="1" customWidth="1"/>
    <col min="264" max="264" width="5.5546875" style="72" bestFit="1" customWidth="1"/>
    <col min="265" max="265" width="9.33203125" style="72" bestFit="1" customWidth="1"/>
    <col min="266" max="266" width="8.44140625" style="72" bestFit="1" customWidth="1"/>
    <col min="267" max="267" width="4.6640625" style="72" bestFit="1" customWidth="1"/>
    <col min="268" max="268" width="0.88671875" style="72" bestFit="1" customWidth="1"/>
    <col min="269" max="269" width="3.77734375" style="72" bestFit="1" customWidth="1"/>
    <col min="270" max="270" width="0.88671875" style="72" bestFit="1" customWidth="1"/>
    <col min="271" max="271" width="2.77734375" style="72" bestFit="1" customWidth="1"/>
    <col min="272" max="272" width="0.88671875" style="72" bestFit="1" customWidth="1"/>
    <col min="273" max="273" width="3.77734375" style="72" bestFit="1" customWidth="1"/>
    <col min="274" max="274" width="0.88671875" style="72" bestFit="1" customWidth="1"/>
    <col min="275" max="275" width="2.77734375" style="72" bestFit="1" customWidth="1"/>
    <col min="276" max="276" width="1.88671875" style="72" bestFit="1" customWidth="1"/>
    <col min="277" max="278" width="0.88671875" style="72" bestFit="1" customWidth="1"/>
    <col min="279" max="279" width="5.5546875" style="72" bestFit="1" customWidth="1"/>
    <col min="280" max="280" width="1.88671875" style="72" bestFit="1" customWidth="1"/>
    <col min="281" max="281" width="2.77734375" style="72" bestFit="1" customWidth="1"/>
    <col min="282" max="282" width="1.88671875" style="72" bestFit="1" customWidth="1"/>
    <col min="283" max="283" width="9.33203125" style="72" bestFit="1" customWidth="1"/>
    <col min="284" max="512" width="8.88671875" style="72"/>
    <col min="513" max="514" width="4.6640625" style="72" bestFit="1" customWidth="1"/>
    <col min="515" max="515" width="1.88671875" style="72" bestFit="1" customWidth="1"/>
    <col min="516" max="517" width="2.77734375" style="72" bestFit="1" customWidth="1"/>
    <col min="518" max="518" width="1.88671875" style="72" bestFit="1" customWidth="1"/>
    <col min="519" max="519" width="4.6640625" style="72" bestFit="1" customWidth="1"/>
    <col min="520" max="520" width="5.5546875" style="72" bestFit="1" customWidth="1"/>
    <col min="521" max="521" width="9.33203125" style="72" bestFit="1" customWidth="1"/>
    <col min="522" max="522" width="8.44140625" style="72" bestFit="1" customWidth="1"/>
    <col min="523" max="523" width="4.6640625" style="72" bestFit="1" customWidth="1"/>
    <col min="524" max="524" width="0.88671875" style="72" bestFit="1" customWidth="1"/>
    <col min="525" max="525" width="3.77734375" style="72" bestFit="1" customWidth="1"/>
    <col min="526" max="526" width="0.88671875" style="72" bestFit="1" customWidth="1"/>
    <col min="527" max="527" width="2.77734375" style="72" bestFit="1" customWidth="1"/>
    <col min="528" max="528" width="0.88671875" style="72" bestFit="1" customWidth="1"/>
    <col min="529" max="529" width="3.77734375" style="72" bestFit="1" customWidth="1"/>
    <col min="530" max="530" width="0.88671875" style="72" bestFit="1" customWidth="1"/>
    <col min="531" max="531" width="2.77734375" style="72" bestFit="1" customWidth="1"/>
    <col min="532" max="532" width="1.88671875" style="72" bestFit="1" customWidth="1"/>
    <col min="533" max="534" width="0.88671875" style="72" bestFit="1" customWidth="1"/>
    <col min="535" max="535" width="5.5546875" style="72" bestFit="1" customWidth="1"/>
    <col min="536" max="536" width="1.88671875" style="72" bestFit="1" customWidth="1"/>
    <col min="537" max="537" width="2.77734375" style="72" bestFit="1" customWidth="1"/>
    <col min="538" max="538" width="1.88671875" style="72" bestFit="1" customWidth="1"/>
    <col min="539" max="539" width="9.33203125" style="72" bestFit="1" customWidth="1"/>
    <col min="540" max="768" width="8.88671875" style="72"/>
    <col min="769" max="770" width="4.6640625" style="72" bestFit="1" customWidth="1"/>
    <col min="771" max="771" width="1.88671875" style="72" bestFit="1" customWidth="1"/>
    <col min="772" max="773" width="2.77734375" style="72" bestFit="1" customWidth="1"/>
    <col min="774" max="774" width="1.88671875" style="72" bestFit="1" customWidth="1"/>
    <col min="775" max="775" width="4.6640625" style="72" bestFit="1" customWidth="1"/>
    <col min="776" max="776" width="5.5546875" style="72" bestFit="1" customWidth="1"/>
    <col min="777" max="777" width="9.33203125" style="72" bestFit="1" customWidth="1"/>
    <col min="778" max="778" width="8.44140625" style="72" bestFit="1" customWidth="1"/>
    <col min="779" max="779" width="4.6640625" style="72" bestFit="1" customWidth="1"/>
    <col min="780" max="780" width="0.88671875" style="72" bestFit="1" customWidth="1"/>
    <col min="781" max="781" width="3.77734375" style="72" bestFit="1" customWidth="1"/>
    <col min="782" max="782" width="0.88671875" style="72" bestFit="1" customWidth="1"/>
    <col min="783" max="783" width="2.77734375" style="72" bestFit="1" customWidth="1"/>
    <col min="784" max="784" width="0.88671875" style="72" bestFit="1" customWidth="1"/>
    <col min="785" max="785" width="3.77734375" style="72" bestFit="1" customWidth="1"/>
    <col min="786" max="786" width="0.88671875" style="72" bestFit="1" customWidth="1"/>
    <col min="787" max="787" width="2.77734375" style="72" bestFit="1" customWidth="1"/>
    <col min="788" max="788" width="1.88671875" style="72" bestFit="1" customWidth="1"/>
    <col min="789" max="790" width="0.88671875" style="72" bestFit="1" customWidth="1"/>
    <col min="791" max="791" width="5.5546875" style="72" bestFit="1" customWidth="1"/>
    <col min="792" max="792" width="1.88671875" style="72" bestFit="1" customWidth="1"/>
    <col min="793" max="793" width="2.77734375" style="72" bestFit="1" customWidth="1"/>
    <col min="794" max="794" width="1.88671875" style="72" bestFit="1" customWidth="1"/>
    <col min="795" max="795" width="9.33203125" style="72" bestFit="1" customWidth="1"/>
    <col min="796" max="1024" width="8.88671875" style="72"/>
    <col min="1025" max="1026" width="4.6640625" style="72" bestFit="1" customWidth="1"/>
    <col min="1027" max="1027" width="1.88671875" style="72" bestFit="1" customWidth="1"/>
    <col min="1028" max="1029" width="2.77734375" style="72" bestFit="1" customWidth="1"/>
    <col min="1030" max="1030" width="1.88671875" style="72" bestFit="1" customWidth="1"/>
    <col min="1031" max="1031" width="4.6640625" style="72" bestFit="1" customWidth="1"/>
    <col min="1032" max="1032" width="5.5546875" style="72" bestFit="1" customWidth="1"/>
    <col min="1033" max="1033" width="9.33203125" style="72" bestFit="1" customWidth="1"/>
    <col min="1034" max="1034" width="8.44140625" style="72" bestFit="1" customWidth="1"/>
    <col min="1035" max="1035" width="4.6640625" style="72" bestFit="1" customWidth="1"/>
    <col min="1036" max="1036" width="0.88671875" style="72" bestFit="1" customWidth="1"/>
    <col min="1037" max="1037" width="3.77734375" style="72" bestFit="1" customWidth="1"/>
    <col min="1038" max="1038" width="0.88671875" style="72" bestFit="1" customWidth="1"/>
    <col min="1039" max="1039" width="2.77734375" style="72" bestFit="1" customWidth="1"/>
    <col min="1040" max="1040" width="0.88671875" style="72" bestFit="1" customWidth="1"/>
    <col min="1041" max="1041" width="3.77734375" style="72" bestFit="1" customWidth="1"/>
    <col min="1042" max="1042" width="0.88671875" style="72" bestFit="1" customWidth="1"/>
    <col min="1043" max="1043" width="2.77734375" style="72" bestFit="1" customWidth="1"/>
    <col min="1044" max="1044" width="1.88671875" style="72" bestFit="1" customWidth="1"/>
    <col min="1045" max="1046" width="0.88671875" style="72" bestFit="1" customWidth="1"/>
    <col min="1047" max="1047" width="5.5546875" style="72" bestFit="1" customWidth="1"/>
    <col min="1048" max="1048" width="1.88671875" style="72" bestFit="1" customWidth="1"/>
    <col min="1049" max="1049" width="2.77734375" style="72" bestFit="1" customWidth="1"/>
    <col min="1050" max="1050" width="1.88671875" style="72" bestFit="1" customWidth="1"/>
    <col min="1051" max="1051" width="9.33203125" style="72" bestFit="1" customWidth="1"/>
    <col min="1052" max="1280" width="8.88671875" style="72"/>
    <col min="1281" max="1282" width="4.6640625" style="72" bestFit="1" customWidth="1"/>
    <col min="1283" max="1283" width="1.88671875" style="72" bestFit="1" customWidth="1"/>
    <col min="1284" max="1285" width="2.77734375" style="72" bestFit="1" customWidth="1"/>
    <col min="1286" max="1286" width="1.88671875" style="72" bestFit="1" customWidth="1"/>
    <col min="1287" max="1287" width="4.6640625" style="72" bestFit="1" customWidth="1"/>
    <col min="1288" max="1288" width="5.5546875" style="72" bestFit="1" customWidth="1"/>
    <col min="1289" max="1289" width="9.33203125" style="72" bestFit="1" customWidth="1"/>
    <col min="1290" max="1290" width="8.44140625" style="72" bestFit="1" customWidth="1"/>
    <col min="1291" max="1291" width="4.6640625" style="72" bestFit="1" customWidth="1"/>
    <col min="1292" max="1292" width="0.88671875" style="72" bestFit="1" customWidth="1"/>
    <col min="1293" max="1293" width="3.77734375" style="72" bestFit="1" customWidth="1"/>
    <col min="1294" max="1294" width="0.88671875" style="72" bestFit="1" customWidth="1"/>
    <col min="1295" max="1295" width="2.77734375" style="72" bestFit="1" customWidth="1"/>
    <col min="1296" max="1296" width="0.88671875" style="72" bestFit="1" customWidth="1"/>
    <col min="1297" max="1297" width="3.77734375" style="72" bestFit="1" customWidth="1"/>
    <col min="1298" max="1298" width="0.88671875" style="72" bestFit="1" customWidth="1"/>
    <col min="1299" max="1299" width="2.77734375" style="72" bestFit="1" customWidth="1"/>
    <col min="1300" max="1300" width="1.88671875" style="72" bestFit="1" customWidth="1"/>
    <col min="1301" max="1302" width="0.88671875" style="72" bestFit="1" customWidth="1"/>
    <col min="1303" max="1303" width="5.5546875" style="72" bestFit="1" customWidth="1"/>
    <col min="1304" max="1304" width="1.88671875" style="72" bestFit="1" customWidth="1"/>
    <col min="1305" max="1305" width="2.77734375" style="72" bestFit="1" customWidth="1"/>
    <col min="1306" max="1306" width="1.88671875" style="72" bestFit="1" customWidth="1"/>
    <col min="1307" max="1307" width="9.33203125" style="72" bestFit="1" customWidth="1"/>
    <col min="1308" max="1536" width="8.88671875" style="72"/>
    <col min="1537" max="1538" width="4.6640625" style="72" bestFit="1" customWidth="1"/>
    <col min="1539" max="1539" width="1.88671875" style="72" bestFit="1" customWidth="1"/>
    <col min="1540" max="1541" width="2.77734375" style="72" bestFit="1" customWidth="1"/>
    <col min="1542" max="1542" width="1.88671875" style="72" bestFit="1" customWidth="1"/>
    <col min="1543" max="1543" width="4.6640625" style="72" bestFit="1" customWidth="1"/>
    <col min="1544" max="1544" width="5.5546875" style="72" bestFit="1" customWidth="1"/>
    <col min="1545" max="1545" width="9.33203125" style="72" bestFit="1" customWidth="1"/>
    <col min="1546" max="1546" width="8.44140625" style="72" bestFit="1" customWidth="1"/>
    <col min="1547" max="1547" width="4.6640625" style="72" bestFit="1" customWidth="1"/>
    <col min="1548" max="1548" width="0.88671875" style="72" bestFit="1" customWidth="1"/>
    <col min="1549" max="1549" width="3.77734375" style="72" bestFit="1" customWidth="1"/>
    <col min="1550" max="1550" width="0.88671875" style="72" bestFit="1" customWidth="1"/>
    <col min="1551" max="1551" width="2.77734375" style="72" bestFit="1" customWidth="1"/>
    <col min="1552" max="1552" width="0.88671875" style="72" bestFit="1" customWidth="1"/>
    <col min="1553" max="1553" width="3.77734375" style="72" bestFit="1" customWidth="1"/>
    <col min="1554" max="1554" width="0.88671875" style="72" bestFit="1" customWidth="1"/>
    <col min="1555" max="1555" width="2.77734375" style="72" bestFit="1" customWidth="1"/>
    <col min="1556" max="1556" width="1.88671875" style="72" bestFit="1" customWidth="1"/>
    <col min="1557" max="1558" width="0.88671875" style="72" bestFit="1" customWidth="1"/>
    <col min="1559" max="1559" width="5.5546875" style="72" bestFit="1" customWidth="1"/>
    <col min="1560" max="1560" width="1.88671875" style="72" bestFit="1" customWidth="1"/>
    <col min="1561" max="1561" width="2.77734375" style="72" bestFit="1" customWidth="1"/>
    <col min="1562" max="1562" width="1.88671875" style="72" bestFit="1" customWidth="1"/>
    <col min="1563" max="1563" width="9.33203125" style="72" bestFit="1" customWidth="1"/>
    <col min="1564" max="1792" width="8.88671875" style="72"/>
    <col min="1793" max="1794" width="4.6640625" style="72" bestFit="1" customWidth="1"/>
    <col min="1795" max="1795" width="1.88671875" style="72" bestFit="1" customWidth="1"/>
    <col min="1796" max="1797" width="2.77734375" style="72" bestFit="1" customWidth="1"/>
    <col min="1798" max="1798" width="1.88671875" style="72" bestFit="1" customWidth="1"/>
    <col min="1799" max="1799" width="4.6640625" style="72" bestFit="1" customWidth="1"/>
    <col min="1800" max="1800" width="5.5546875" style="72" bestFit="1" customWidth="1"/>
    <col min="1801" max="1801" width="9.33203125" style="72" bestFit="1" customWidth="1"/>
    <col min="1802" max="1802" width="8.44140625" style="72" bestFit="1" customWidth="1"/>
    <col min="1803" max="1803" width="4.6640625" style="72" bestFit="1" customWidth="1"/>
    <col min="1804" max="1804" width="0.88671875" style="72" bestFit="1" customWidth="1"/>
    <col min="1805" max="1805" width="3.77734375" style="72" bestFit="1" customWidth="1"/>
    <col min="1806" max="1806" width="0.88671875" style="72" bestFit="1" customWidth="1"/>
    <col min="1807" max="1807" width="2.77734375" style="72" bestFit="1" customWidth="1"/>
    <col min="1808" max="1808" width="0.88671875" style="72" bestFit="1" customWidth="1"/>
    <col min="1809" max="1809" width="3.77734375" style="72" bestFit="1" customWidth="1"/>
    <col min="1810" max="1810" width="0.88671875" style="72" bestFit="1" customWidth="1"/>
    <col min="1811" max="1811" width="2.77734375" style="72" bestFit="1" customWidth="1"/>
    <col min="1812" max="1812" width="1.88671875" style="72" bestFit="1" customWidth="1"/>
    <col min="1813" max="1814" width="0.88671875" style="72" bestFit="1" customWidth="1"/>
    <col min="1815" max="1815" width="5.5546875" style="72" bestFit="1" customWidth="1"/>
    <col min="1816" max="1816" width="1.88671875" style="72" bestFit="1" customWidth="1"/>
    <col min="1817" max="1817" width="2.77734375" style="72" bestFit="1" customWidth="1"/>
    <col min="1818" max="1818" width="1.88671875" style="72" bestFit="1" customWidth="1"/>
    <col min="1819" max="1819" width="9.33203125" style="72" bestFit="1" customWidth="1"/>
    <col min="1820" max="2048" width="8.88671875" style="72"/>
    <col min="2049" max="2050" width="4.6640625" style="72" bestFit="1" customWidth="1"/>
    <col min="2051" max="2051" width="1.88671875" style="72" bestFit="1" customWidth="1"/>
    <col min="2052" max="2053" width="2.77734375" style="72" bestFit="1" customWidth="1"/>
    <col min="2054" max="2054" width="1.88671875" style="72" bestFit="1" customWidth="1"/>
    <col min="2055" max="2055" width="4.6640625" style="72" bestFit="1" customWidth="1"/>
    <col min="2056" max="2056" width="5.5546875" style="72" bestFit="1" customWidth="1"/>
    <col min="2057" max="2057" width="9.33203125" style="72" bestFit="1" customWidth="1"/>
    <col min="2058" max="2058" width="8.44140625" style="72" bestFit="1" customWidth="1"/>
    <col min="2059" max="2059" width="4.6640625" style="72" bestFit="1" customWidth="1"/>
    <col min="2060" max="2060" width="0.88671875" style="72" bestFit="1" customWidth="1"/>
    <col min="2061" max="2061" width="3.77734375" style="72" bestFit="1" customWidth="1"/>
    <col min="2062" max="2062" width="0.88671875" style="72" bestFit="1" customWidth="1"/>
    <col min="2063" max="2063" width="2.77734375" style="72" bestFit="1" customWidth="1"/>
    <col min="2064" max="2064" width="0.88671875" style="72" bestFit="1" customWidth="1"/>
    <col min="2065" max="2065" width="3.77734375" style="72" bestFit="1" customWidth="1"/>
    <col min="2066" max="2066" width="0.88671875" style="72" bestFit="1" customWidth="1"/>
    <col min="2067" max="2067" width="2.77734375" style="72" bestFit="1" customWidth="1"/>
    <col min="2068" max="2068" width="1.88671875" style="72" bestFit="1" customWidth="1"/>
    <col min="2069" max="2070" width="0.88671875" style="72" bestFit="1" customWidth="1"/>
    <col min="2071" max="2071" width="5.5546875" style="72" bestFit="1" customWidth="1"/>
    <col min="2072" max="2072" width="1.88671875" style="72" bestFit="1" customWidth="1"/>
    <col min="2073" max="2073" width="2.77734375" style="72" bestFit="1" customWidth="1"/>
    <col min="2074" max="2074" width="1.88671875" style="72" bestFit="1" customWidth="1"/>
    <col min="2075" max="2075" width="9.33203125" style="72" bestFit="1" customWidth="1"/>
    <col min="2076" max="2304" width="8.88671875" style="72"/>
    <col min="2305" max="2306" width="4.6640625" style="72" bestFit="1" customWidth="1"/>
    <col min="2307" max="2307" width="1.88671875" style="72" bestFit="1" customWidth="1"/>
    <col min="2308" max="2309" width="2.77734375" style="72" bestFit="1" customWidth="1"/>
    <col min="2310" max="2310" width="1.88671875" style="72" bestFit="1" customWidth="1"/>
    <col min="2311" max="2311" width="4.6640625" style="72" bestFit="1" customWidth="1"/>
    <col min="2312" max="2312" width="5.5546875" style="72" bestFit="1" customWidth="1"/>
    <col min="2313" max="2313" width="9.33203125" style="72" bestFit="1" customWidth="1"/>
    <col min="2314" max="2314" width="8.44140625" style="72" bestFit="1" customWidth="1"/>
    <col min="2315" max="2315" width="4.6640625" style="72" bestFit="1" customWidth="1"/>
    <col min="2316" max="2316" width="0.88671875" style="72" bestFit="1" customWidth="1"/>
    <col min="2317" max="2317" width="3.77734375" style="72" bestFit="1" customWidth="1"/>
    <col min="2318" max="2318" width="0.88671875" style="72" bestFit="1" customWidth="1"/>
    <col min="2319" max="2319" width="2.77734375" style="72" bestFit="1" customWidth="1"/>
    <col min="2320" max="2320" width="0.88671875" style="72" bestFit="1" customWidth="1"/>
    <col min="2321" max="2321" width="3.77734375" style="72" bestFit="1" customWidth="1"/>
    <col min="2322" max="2322" width="0.88671875" style="72" bestFit="1" customWidth="1"/>
    <col min="2323" max="2323" width="2.77734375" style="72" bestFit="1" customWidth="1"/>
    <col min="2324" max="2324" width="1.88671875" style="72" bestFit="1" customWidth="1"/>
    <col min="2325" max="2326" width="0.88671875" style="72" bestFit="1" customWidth="1"/>
    <col min="2327" max="2327" width="5.5546875" style="72" bestFit="1" customWidth="1"/>
    <col min="2328" max="2328" width="1.88671875" style="72" bestFit="1" customWidth="1"/>
    <col min="2329" max="2329" width="2.77734375" style="72" bestFit="1" customWidth="1"/>
    <col min="2330" max="2330" width="1.88671875" style="72" bestFit="1" customWidth="1"/>
    <col min="2331" max="2331" width="9.33203125" style="72" bestFit="1" customWidth="1"/>
    <col min="2332" max="2560" width="8.88671875" style="72"/>
    <col min="2561" max="2562" width="4.6640625" style="72" bestFit="1" customWidth="1"/>
    <col min="2563" max="2563" width="1.88671875" style="72" bestFit="1" customWidth="1"/>
    <col min="2564" max="2565" width="2.77734375" style="72" bestFit="1" customWidth="1"/>
    <col min="2566" max="2566" width="1.88671875" style="72" bestFit="1" customWidth="1"/>
    <col min="2567" max="2567" width="4.6640625" style="72" bestFit="1" customWidth="1"/>
    <col min="2568" max="2568" width="5.5546875" style="72" bestFit="1" customWidth="1"/>
    <col min="2569" max="2569" width="9.33203125" style="72" bestFit="1" customWidth="1"/>
    <col min="2570" max="2570" width="8.44140625" style="72" bestFit="1" customWidth="1"/>
    <col min="2571" max="2571" width="4.6640625" style="72" bestFit="1" customWidth="1"/>
    <col min="2572" max="2572" width="0.88671875" style="72" bestFit="1" customWidth="1"/>
    <col min="2573" max="2573" width="3.77734375" style="72" bestFit="1" customWidth="1"/>
    <col min="2574" max="2574" width="0.88671875" style="72" bestFit="1" customWidth="1"/>
    <col min="2575" max="2575" width="2.77734375" style="72" bestFit="1" customWidth="1"/>
    <col min="2576" max="2576" width="0.88671875" style="72" bestFit="1" customWidth="1"/>
    <col min="2577" max="2577" width="3.77734375" style="72" bestFit="1" customWidth="1"/>
    <col min="2578" max="2578" width="0.88671875" style="72" bestFit="1" customWidth="1"/>
    <col min="2579" max="2579" width="2.77734375" style="72" bestFit="1" customWidth="1"/>
    <col min="2580" max="2580" width="1.88671875" style="72" bestFit="1" customWidth="1"/>
    <col min="2581" max="2582" width="0.88671875" style="72" bestFit="1" customWidth="1"/>
    <col min="2583" max="2583" width="5.5546875" style="72" bestFit="1" customWidth="1"/>
    <col min="2584" max="2584" width="1.88671875" style="72" bestFit="1" customWidth="1"/>
    <col min="2585" max="2585" width="2.77734375" style="72" bestFit="1" customWidth="1"/>
    <col min="2586" max="2586" width="1.88671875" style="72" bestFit="1" customWidth="1"/>
    <col min="2587" max="2587" width="9.33203125" style="72" bestFit="1" customWidth="1"/>
    <col min="2588" max="2816" width="8.88671875" style="72"/>
    <col min="2817" max="2818" width="4.6640625" style="72" bestFit="1" customWidth="1"/>
    <col min="2819" max="2819" width="1.88671875" style="72" bestFit="1" customWidth="1"/>
    <col min="2820" max="2821" width="2.77734375" style="72" bestFit="1" customWidth="1"/>
    <col min="2822" max="2822" width="1.88671875" style="72" bestFit="1" customWidth="1"/>
    <col min="2823" max="2823" width="4.6640625" style="72" bestFit="1" customWidth="1"/>
    <col min="2824" max="2824" width="5.5546875" style="72" bestFit="1" customWidth="1"/>
    <col min="2825" max="2825" width="9.33203125" style="72" bestFit="1" customWidth="1"/>
    <col min="2826" max="2826" width="8.44140625" style="72" bestFit="1" customWidth="1"/>
    <col min="2827" max="2827" width="4.6640625" style="72" bestFit="1" customWidth="1"/>
    <col min="2828" max="2828" width="0.88671875" style="72" bestFit="1" customWidth="1"/>
    <col min="2829" max="2829" width="3.77734375" style="72" bestFit="1" customWidth="1"/>
    <col min="2830" max="2830" width="0.88671875" style="72" bestFit="1" customWidth="1"/>
    <col min="2831" max="2831" width="2.77734375" style="72" bestFit="1" customWidth="1"/>
    <col min="2832" max="2832" width="0.88671875" style="72" bestFit="1" customWidth="1"/>
    <col min="2833" max="2833" width="3.77734375" style="72" bestFit="1" customWidth="1"/>
    <col min="2834" max="2834" width="0.88671875" style="72" bestFit="1" customWidth="1"/>
    <col min="2835" max="2835" width="2.77734375" style="72" bestFit="1" customWidth="1"/>
    <col min="2836" max="2836" width="1.88671875" style="72" bestFit="1" customWidth="1"/>
    <col min="2837" max="2838" width="0.88671875" style="72" bestFit="1" customWidth="1"/>
    <col min="2839" max="2839" width="5.5546875" style="72" bestFit="1" customWidth="1"/>
    <col min="2840" max="2840" width="1.88671875" style="72" bestFit="1" customWidth="1"/>
    <col min="2841" max="2841" width="2.77734375" style="72" bestFit="1" customWidth="1"/>
    <col min="2842" max="2842" width="1.88671875" style="72" bestFit="1" customWidth="1"/>
    <col min="2843" max="2843" width="9.33203125" style="72" bestFit="1" customWidth="1"/>
    <col min="2844" max="3072" width="8.88671875" style="72"/>
    <col min="3073" max="3074" width="4.6640625" style="72" bestFit="1" customWidth="1"/>
    <col min="3075" max="3075" width="1.88671875" style="72" bestFit="1" customWidth="1"/>
    <col min="3076" max="3077" width="2.77734375" style="72" bestFit="1" customWidth="1"/>
    <col min="3078" max="3078" width="1.88671875" style="72" bestFit="1" customWidth="1"/>
    <col min="3079" max="3079" width="4.6640625" style="72" bestFit="1" customWidth="1"/>
    <col min="3080" max="3080" width="5.5546875" style="72" bestFit="1" customWidth="1"/>
    <col min="3081" max="3081" width="9.33203125" style="72" bestFit="1" customWidth="1"/>
    <col min="3082" max="3082" width="8.44140625" style="72" bestFit="1" customWidth="1"/>
    <col min="3083" max="3083" width="4.6640625" style="72" bestFit="1" customWidth="1"/>
    <col min="3084" max="3084" width="0.88671875" style="72" bestFit="1" customWidth="1"/>
    <col min="3085" max="3085" width="3.77734375" style="72" bestFit="1" customWidth="1"/>
    <col min="3086" max="3086" width="0.88671875" style="72" bestFit="1" customWidth="1"/>
    <col min="3087" max="3087" width="2.77734375" style="72" bestFit="1" customWidth="1"/>
    <col min="3088" max="3088" width="0.88671875" style="72" bestFit="1" customWidth="1"/>
    <col min="3089" max="3089" width="3.77734375" style="72" bestFit="1" customWidth="1"/>
    <col min="3090" max="3090" width="0.88671875" style="72" bestFit="1" customWidth="1"/>
    <col min="3091" max="3091" width="2.77734375" style="72" bestFit="1" customWidth="1"/>
    <col min="3092" max="3092" width="1.88671875" style="72" bestFit="1" customWidth="1"/>
    <col min="3093" max="3094" width="0.88671875" style="72" bestFit="1" customWidth="1"/>
    <col min="3095" max="3095" width="5.5546875" style="72" bestFit="1" customWidth="1"/>
    <col min="3096" max="3096" width="1.88671875" style="72" bestFit="1" customWidth="1"/>
    <col min="3097" max="3097" width="2.77734375" style="72" bestFit="1" customWidth="1"/>
    <col min="3098" max="3098" width="1.88671875" style="72" bestFit="1" customWidth="1"/>
    <col min="3099" max="3099" width="9.33203125" style="72" bestFit="1" customWidth="1"/>
    <col min="3100" max="3328" width="8.88671875" style="72"/>
    <col min="3329" max="3330" width="4.6640625" style="72" bestFit="1" customWidth="1"/>
    <col min="3331" max="3331" width="1.88671875" style="72" bestFit="1" customWidth="1"/>
    <col min="3332" max="3333" width="2.77734375" style="72" bestFit="1" customWidth="1"/>
    <col min="3334" max="3334" width="1.88671875" style="72" bestFit="1" customWidth="1"/>
    <col min="3335" max="3335" width="4.6640625" style="72" bestFit="1" customWidth="1"/>
    <col min="3336" max="3336" width="5.5546875" style="72" bestFit="1" customWidth="1"/>
    <col min="3337" max="3337" width="9.33203125" style="72" bestFit="1" customWidth="1"/>
    <col min="3338" max="3338" width="8.44140625" style="72" bestFit="1" customWidth="1"/>
    <col min="3339" max="3339" width="4.6640625" style="72" bestFit="1" customWidth="1"/>
    <col min="3340" max="3340" width="0.88671875" style="72" bestFit="1" customWidth="1"/>
    <col min="3341" max="3341" width="3.77734375" style="72" bestFit="1" customWidth="1"/>
    <col min="3342" max="3342" width="0.88671875" style="72" bestFit="1" customWidth="1"/>
    <col min="3343" max="3343" width="2.77734375" style="72" bestFit="1" customWidth="1"/>
    <col min="3344" max="3344" width="0.88671875" style="72" bestFit="1" customWidth="1"/>
    <col min="3345" max="3345" width="3.77734375" style="72" bestFit="1" customWidth="1"/>
    <col min="3346" max="3346" width="0.88671875" style="72" bestFit="1" customWidth="1"/>
    <col min="3347" max="3347" width="2.77734375" style="72" bestFit="1" customWidth="1"/>
    <col min="3348" max="3348" width="1.88671875" style="72" bestFit="1" customWidth="1"/>
    <col min="3349" max="3350" width="0.88671875" style="72" bestFit="1" customWidth="1"/>
    <col min="3351" max="3351" width="5.5546875" style="72" bestFit="1" customWidth="1"/>
    <col min="3352" max="3352" width="1.88671875" style="72" bestFit="1" customWidth="1"/>
    <col min="3353" max="3353" width="2.77734375" style="72" bestFit="1" customWidth="1"/>
    <col min="3354" max="3354" width="1.88671875" style="72" bestFit="1" customWidth="1"/>
    <col min="3355" max="3355" width="9.33203125" style="72" bestFit="1" customWidth="1"/>
    <col min="3356" max="3584" width="8.88671875" style="72"/>
    <col min="3585" max="3586" width="4.6640625" style="72" bestFit="1" customWidth="1"/>
    <col min="3587" max="3587" width="1.88671875" style="72" bestFit="1" customWidth="1"/>
    <col min="3588" max="3589" width="2.77734375" style="72" bestFit="1" customWidth="1"/>
    <col min="3590" max="3590" width="1.88671875" style="72" bestFit="1" customWidth="1"/>
    <col min="3591" max="3591" width="4.6640625" style="72" bestFit="1" customWidth="1"/>
    <col min="3592" max="3592" width="5.5546875" style="72" bestFit="1" customWidth="1"/>
    <col min="3593" max="3593" width="9.33203125" style="72" bestFit="1" customWidth="1"/>
    <col min="3594" max="3594" width="8.44140625" style="72" bestFit="1" customWidth="1"/>
    <col min="3595" max="3595" width="4.6640625" style="72" bestFit="1" customWidth="1"/>
    <col min="3596" max="3596" width="0.88671875" style="72" bestFit="1" customWidth="1"/>
    <col min="3597" max="3597" width="3.77734375" style="72" bestFit="1" customWidth="1"/>
    <col min="3598" max="3598" width="0.88671875" style="72" bestFit="1" customWidth="1"/>
    <col min="3599" max="3599" width="2.77734375" style="72" bestFit="1" customWidth="1"/>
    <col min="3600" max="3600" width="0.88671875" style="72" bestFit="1" customWidth="1"/>
    <col min="3601" max="3601" width="3.77734375" style="72" bestFit="1" customWidth="1"/>
    <col min="3602" max="3602" width="0.88671875" style="72" bestFit="1" customWidth="1"/>
    <col min="3603" max="3603" width="2.77734375" style="72" bestFit="1" customWidth="1"/>
    <col min="3604" max="3604" width="1.88671875" style="72" bestFit="1" customWidth="1"/>
    <col min="3605" max="3606" width="0.88671875" style="72" bestFit="1" customWidth="1"/>
    <col min="3607" max="3607" width="5.5546875" style="72" bestFit="1" customWidth="1"/>
    <col min="3608" max="3608" width="1.88671875" style="72" bestFit="1" customWidth="1"/>
    <col min="3609" max="3609" width="2.77734375" style="72" bestFit="1" customWidth="1"/>
    <col min="3610" max="3610" width="1.88671875" style="72" bestFit="1" customWidth="1"/>
    <col min="3611" max="3611" width="9.33203125" style="72" bestFit="1" customWidth="1"/>
    <col min="3612" max="3840" width="8.88671875" style="72"/>
    <col min="3841" max="3842" width="4.6640625" style="72" bestFit="1" customWidth="1"/>
    <col min="3843" max="3843" width="1.88671875" style="72" bestFit="1" customWidth="1"/>
    <col min="3844" max="3845" width="2.77734375" style="72" bestFit="1" customWidth="1"/>
    <col min="3846" max="3846" width="1.88671875" style="72" bestFit="1" customWidth="1"/>
    <col min="3847" max="3847" width="4.6640625" style="72" bestFit="1" customWidth="1"/>
    <col min="3848" max="3848" width="5.5546875" style="72" bestFit="1" customWidth="1"/>
    <col min="3849" max="3849" width="9.33203125" style="72" bestFit="1" customWidth="1"/>
    <col min="3850" max="3850" width="8.44140625" style="72" bestFit="1" customWidth="1"/>
    <col min="3851" max="3851" width="4.6640625" style="72" bestFit="1" customWidth="1"/>
    <col min="3852" max="3852" width="0.88671875" style="72" bestFit="1" customWidth="1"/>
    <col min="3853" max="3853" width="3.77734375" style="72" bestFit="1" customWidth="1"/>
    <col min="3854" max="3854" width="0.88671875" style="72" bestFit="1" customWidth="1"/>
    <col min="3855" max="3855" width="2.77734375" style="72" bestFit="1" customWidth="1"/>
    <col min="3856" max="3856" width="0.88671875" style="72" bestFit="1" customWidth="1"/>
    <col min="3857" max="3857" width="3.77734375" style="72" bestFit="1" customWidth="1"/>
    <col min="3858" max="3858" width="0.88671875" style="72" bestFit="1" customWidth="1"/>
    <col min="3859" max="3859" width="2.77734375" style="72" bestFit="1" customWidth="1"/>
    <col min="3860" max="3860" width="1.88671875" style="72" bestFit="1" customWidth="1"/>
    <col min="3861" max="3862" width="0.88671875" style="72" bestFit="1" customWidth="1"/>
    <col min="3863" max="3863" width="5.5546875" style="72" bestFit="1" customWidth="1"/>
    <col min="3864" max="3864" width="1.88671875" style="72" bestFit="1" customWidth="1"/>
    <col min="3865" max="3865" width="2.77734375" style="72" bestFit="1" customWidth="1"/>
    <col min="3866" max="3866" width="1.88671875" style="72" bestFit="1" customWidth="1"/>
    <col min="3867" max="3867" width="9.33203125" style="72" bestFit="1" customWidth="1"/>
    <col min="3868" max="4096" width="8.88671875" style="72"/>
    <col min="4097" max="4098" width="4.6640625" style="72" bestFit="1" customWidth="1"/>
    <col min="4099" max="4099" width="1.88671875" style="72" bestFit="1" customWidth="1"/>
    <col min="4100" max="4101" width="2.77734375" style="72" bestFit="1" customWidth="1"/>
    <col min="4102" max="4102" width="1.88671875" style="72" bestFit="1" customWidth="1"/>
    <col min="4103" max="4103" width="4.6640625" style="72" bestFit="1" customWidth="1"/>
    <col min="4104" max="4104" width="5.5546875" style="72" bestFit="1" customWidth="1"/>
    <col min="4105" max="4105" width="9.33203125" style="72" bestFit="1" customWidth="1"/>
    <col min="4106" max="4106" width="8.44140625" style="72" bestFit="1" customWidth="1"/>
    <col min="4107" max="4107" width="4.6640625" style="72" bestFit="1" customWidth="1"/>
    <col min="4108" max="4108" width="0.88671875" style="72" bestFit="1" customWidth="1"/>
    <col min="4109" max="4109" width="3.77734375" style="72" bestFit="1" customWidth="1"/>
    <col min="4110" max="4110" width="0.88671875" style="72" bestFit="1" customWidth="1"/>
    <col min="4111" max="4111" width="2.77734375" style="72" bestFit="1" customWidth="1"/>
    <col min="4112" max="4112" width="0.88671875" style="72" bestFit="1" customWidth="1"/>
    <col min="4113" max="4113" width="3.77734375" style="72" bestFit="1" customWidth="1"/>
    <col min="4114" max="4114" width="0.88671875" style="72" bestFit="1" customWidth="1"/>
    <col min="4115" max="4115" width="2.77734375" style="72" bestFit="1" customWidth="1"/>
    <col min="4116" max="4116" width="1.88671875" style="72" bestFit="1" customWidth="1"/>
    <col min="4117" max="4118" width="0.88671875" style="72" bestFit="1" customWidth="1"/>
    <col min="4119" max="4119" width="5.5546875" style="72" bestFit="1" customWidth="1"/>
    <col min="4120" max="4120" width="1.88671875" style="72" bestFit="1" customWidth="1"/>
    <col min="4121" max="4121" width="2.77734375" style="72" bestFit="1" customWidth="1"/>
    <col min="4122" max="4122" width="1.88671875" style="72" bestFit="1" customWidth="1"/>
    <col min="4123" max="4123" width="9.33203125" style="72" bestFit="1" customWidth="1"/>
    <col min="4124" max="4352" width="8.88671875" style="72"/>
    <col min="4353" max="4354" width="4.6640625" style="72" bestFit="1" customWidth="1"/>
    <col min="4355" max="4355" width="1.88671875" style="72" bestFit="1" customWidth="1"/>
    <col min="4356" max="4357" width="2.77734375" style="72" bestFit="1" customWidth="1"/>
    <col min="4358" max="4358" width="1.88671875" style="72" bestFit="1" customWidth="1"/>
    <col min="4359" max="4359" width="4.6640625" style="72" bestFit="1" customWidth="1"/>
    <col min="4360" max="4360" width="5.5546875" style="72" bestFit="1" customWidth="1"/>
    <col min="4361" max="4361" width="9.33203125" style="72" bestFit="1" customWidth="1"/>
    <col min="4362" max="4362" width="8.44140625" style="72" bestFit="1" customWidth="1"/>
    <col min="4363" max="4363" width="4.6640625" style="72" bestFit="1" customWidth="1"/>
    <col min="4364" max="4364" width="0.88671875" style="72" bestFit="1" customWidth="1"/>
    <col min="4365" max="4365" width="3.77734375" style="72" bestFit="1" customWidth="1"/>
    <col min="4366" max="4366" width="0.88671875" style="72" bestFit="1" customWidth="1"/>
    <col min="4367" max="4367" width="2.77734375" style="72" bestFit="1" customWidth="1"/>
    <col min="4368" max="4368" width="0.88671875" style="72" bestFit="1" customWidth="1"/>
    <col min="4369" max="4369" width="3.77734375" style="72" bestFit="1" customWidth="1"/>
    <col min="4370" max="4370" width="0.88671875" style="72" bestFit="1" customWidth="1"/>
    <col min="4371" max="4371" width="2.77734375" style="72" bestFit="1" customWidth="1"/>
    <col min="4372" max="4372" width="1.88671875" style="72" bestFit="1" customWidth="1"/>
    <col min="4373" max="4374" width="0.88671875" style="72" bestFit="1" customWidth="1"/>
    <col min="4375" max="4375" width="5.5546875" style="72" bestFit="1" customWidth="1"/>
    <col min="4376" max="4376" width="1.88671875" style="72" bestFit="1" customWidth="1"/>
    <col min="4377" max="4377" width="2.77734375" style="72" bestFit="1" customWidth="1"/>
    <col min="4378" max="4378" width="1.88671875" style="72" bestFit="1" customWidth="1"/>
    <col min="4379" max="4379" width="9.33203125" style="72" bestFit="1" customWidth="1"/>
    <col min="4380" max="4608" width="8.88671875" style="72"/>
    <col min="4609" max="4610" width="4.6640625" style="72" bestFit="1" customWidth="1"/>
    <col min="4611" max="4611" width="1.88671875" style="72" bestFit="1" customWidth="1"/>
    <col min="4612" max="4613" width="2.77734375" style="72" bestFit="1" customWidth="1"/>
    <col min="4614" max="4614" width="1.88671875" style="72" bestFit="1" customWidth="1"/>
    <col min="4615" max="4615" width="4.6640625" style="72" bestFit="1" customWidth="1"/>
    <col min="4616" max="4616" width="5.5546875" style="72" bestFit="1" customWidth="1"/>
    <col min="4617" max="4617" width="9.33203125" style="72" bestFit="1" customWidth="1"/>
    <col min="4618" max="4618" width="8.44140625" style="72" bestFit="1" customWidth="1"/>
    <col min="4619" max="4619" width="4.6640625" style="72" bestFit="1" customWidth="1"/>
    <col min="4620" max="4620" width="0.88671875" style="72" bestFit="1" customWidth="1"/>
    <col min="4621" max="4621" width="3.77734375" style="72" bestFit="1" customWidth="1"/>
    <col min="4622" max="4622" width="0.88671875" style="72" bestFit="1" customWidth="1"/>
    <col min="4623" max="4623" width="2.77734375" style="72" bestFit="1" customWidth="1"/>
    <col min="4624" max="4624" width="0.88671875" style="72" bestFit="1" customWidth="1"/>
    <col min="4625" max="4625" width="3.77734375" style="72" bestFit="1" customWidth="1"/>
    <col min="4626" max="4626" width="0.88671875" style="72" bestFit="1" customWidth="1"/>
    <col min="4627" max="4627" width="2.77734375" style="72" bestFit="1" customWidth="1"/>
    <col min="4628" max="4628" width="1.88671875" style="72" bestFit="1" customWidth="1"/>
    <col min="4629" max="4630" width="0.88671875" style="72" bestFit="1" customWidth="1"/>
    <col min="4631" max="4631" width="5.5546875" style="72" bestFit="1" customWidth="1"/>
    <col min="4632" max="4632" width="1.88671875" style="72" bestFit="1" customWidth="1"/>
    <col min="4633" max="4633" width="2.77734375" style="72" bestFit="1" customWidth="1"/>
    <col min="4634" max="4634" width="1.88671875" style="72" bestFit="1" customWidth="1"/>
    <col min="4635" max="4635" width="9.33203125" style="72" bestFit="1" customWidth="1"/>
    <col min="4636" max="4864" width="8.88671875" style="72"/>
    <col min="4865" max="4866" width="4.6640625" style="72" bestFit="1" customWidth="1"/>
    <col min="4867" max="4867" width="1.88671875" style="72" bestFit="1" customWidth="1"/>
    <col min="4868" max="4869" width="2.77734375" style="72" bestFit="1" customWidth="1"/>
    <col min="4870" max="4870" width="1.88671875" style="72" bestFit="1" customWidth="1"/>
    <col min="4871" max="4871" width="4.6640625" style="72" bestFit="1" customWidth="1"/>
    <col min="4872" max="4872" width="5.5546875" style="72" bestFit="1" customWidth="1"/>
    <col min="4873" max="4873" width="9.33203125" style="72" bestFit="1" customWidth="1"/>
    <col min="4874" max="4874" width="8.44140625" style="72" bestFit="1" customWidth="1"/>
    <col min="4875" max="4875" width="4.6640625" style="72" bestFit="1" customWidth="1"/>
    <col min="4876" max="4876" width="0.88671875" style="72" bestFit="1" customWidth="1"/>
    <col min="4877" max="4877" width="3.77734375" style="72" bestFit="1" customWidth="1"/>
    <col min="4878" max="4878" width="0.88671875" style="72" bestFit="1" customWidth="1"/>
    <col min="4879" max="4879" width="2.77734375" style="72" bestFit="1" customWidth="1"/>
    <col min="4880" max="4880" width="0.88671875" style="72" bestFit="1" customWidth="1"/>
    <col min="4881" max="4881" width="3.77734375" style="72" bestFit="1" customWidth="1"/>
    <col min="4882" max="4882" width="0.88671875" style="72" bestFit="1" customWidth="1"/>
    <col min="4883" max="4883" width="2.77734375" style="72" bestFit="1" customWidth="1"/>
    <col min="4884" max="4884" width="1.88671875" style="72" bestFit="1" customWidth="1"/>
    <col min="4885" max="4886" width="0.88671875" style="72" bestFit="1" customWidth="1"/>
    <col min="4887" max="4887" width="5.5546875" style="72" bestFit="1" customWidth="1"/>
    <col min="4888" max="4888" width="1.88671875" style="72" bestFit="1" customWidth="1"/>
    <col min="4889" max="4889" width="2.77734375" style="72" bestFit="1" customWidth="1"/>
    <col min="4890" max="4890" width="1.88671875" style="72" bestFit="1" customWidth="1"/>
    <col min="4891" max="4891" width="9.33203125" style="72" bestFit="1" customWidth="1"/>
    <col min="4892" max="5120" width="8.88671875" style="72"/>
    <col min="5121" max="5122" width="4.6640625" style="72" bestFit="1" customWidth="1"/>
    <col min="5123" max="5123" width="1.88671875" style="72" bestFit="1" customWidth="1"/>
    <col min="5124" max="5125" width="2.77734375" style="72" bestFit="1" customWidth="1"/>
    <col min="5126" max="5126" width="1.88671875" style="72" bestFit="1" customWidth="1"/>
    <col min="5127" max="5127" width="4.6640625" style="72" bestFit="1" customWidth="1"/>
    <col min="5128" max="5128" width="5.5546875" style="72" bestFit="1" customWidth="1"/>
    <col min="5129" max="5129" width="9.33203125" style="72" bestFit="1" customWidth="1"/>
    <col min="5130" max="5130" width="8.44140625" style="72" bestFit="1" customWidth="1"/>
    <col min="5131" max="5131" width="4.6640625" style="72" bestFit="1" customWidth="1"/>
    <col min="5132" max="5132" width="0.88671875" style="72" bestFit="1" customWidth="1"/>
    <col min="5133" max="5133" width="3.77734375" style="72" bestFit="1" customWidth="1"/>
    <col min="5134" max="5134" width="0.88671875" style="72" bestFit="1" customWidth="1"/>
    <col min="5135" max="5135" width="2.77734375" style="72" bestFit="1" customWidth="1"/>
    <col min="5136" max="5136" width="0.88671875" style="72" bestFit="1" customWidth="1"/>
    <col min="5137" max="5137" width="3.77734375" style="72" bestFit="1" customWidth="1"/>
    <col min="5138" max="5138" width="0.88671875" style="72" bestFit="1" customWidth="1"/>
    <col min="5139" max="5139" width="2.77734375" style="72" bestFit="1" customWidth="1"/>
    <col min="5140" max="5140" width="1.88671875" style="72" bestFit="1" customWidth="1"/>
    <col min="5141" max="5142" width="0.88671875" style="72" bestFit="1" customWidth="1"/>
    <col min="5143" max="5143" width="5.5546875" style="72" bestFit="1" customWidth="1"/>
    <col min="5144" max="5144" width="1.88671875" style="72" bestFit="1" customWidth="1"/>
    <col min="5145" max="5145" width="2.77734375" style="72" bestFit="1" customWidth="1"/>
    <col min="5146" max="5146" width="1.88671875" style="72" bestFit="1" customWidth="1"/>
    <col min="5147" max="5147" width="9.33203125" style="72" bestFit="1" customWidth="1"/>
    <col min="5148" max="5376" width="8.88671875" style="72"/>
    <col min="5377" max="5378" width="4.6640625" style="72" bestFit="1" customWidth="1"/>
    <col min="5379" max="5379" width="1.88671875" style="72" bestFit="1" customWidth="1"/>
    <col min="5380" max="5381" width="2.77734375" style="72" bestFit="1" customWidth="1"/>
    <col min="5382" max="5382" width="1.88671875" style="72" bestFit="1" customWidth="1"/>
    <col min="5383" max="5383" width="4.6640625" style="72" bestFit="1" customWidth="1"/>
    <col min="5384" max="5384" width="5.5546875" style="72" bestFit="1" customWidth="1"/>
    <col min="5385" max="5385" width="9.33203125" style="72" bestFit="1" customWidth="1"/>
    <col min="5386" max="5386" width="8.44140625" style="72" bestFit="1" customWidth="1"/>
    <col min="5387" max="5387" width="4.6640625" style="72" bestFit="1" customWidth="1"/>
    <col min="5388" max="5388" width="0.88671875" style="72" bestFit="1" customWidth="1"/>
    <col min="5389" max="5389" width="3.77734375" style="72" bestFit="1" customWidth="1"/>
    <col min="5390" max="5390" width="0.88671875" style="72" bestFit="1" customWidth="1"/>
    <col min="5391" max="5391" width="2.77734375" style="72" bestFit="1" customWidth="1"/>
    <col min="5392" max="5392" width="0.88671875" style="72" bestFit="1" customWidth="1"/>
    <col min="5393" max="5393" width="3.77734375" style="72" bestFit="1" customWidth="1"/>
    <col min="5394" max="5394" width="0.88671875" style="72" bestFit="1" customWidth="1"/>
    <col min="5395" max="5395" width="2.77734375" style="72" bestFit="1" customWidth="1"/>
    <col min="5396" max="5396" width="1.88671875" style="72" bestFit="1" customWidth="1"/>
    <col min="5397" max="5398" width="0.88671875" style="72" bestFit="1" customWidth="1"/>
    <col min="5399" max="5399" width="5.5546875" style="72" bestFit="1" customWidth="1"/>
    <col min="5400" max="5400" width="1.88671875" style="72" bestFit="1" customWidth="1"/>
    <col min="5401" max="5401" width="2.77734375" style="72" bestFit="1" customWidth="1"/>
    <col min="5402" max="5402" width="1.88671875" style="72" bestFit="1" customWidth="1"/>
    <col min="5403" max="5403" width="9.33203125" style="72" bestFit="1" customWidth="1"/>
    <col min="5404" max="5632" width="8.88671875" style="72"/>
    <col min="5633" max="5634" width="4.6640625" style="72" bestFit="1" customWidth="1"/>
    <col min="5635" max="5635" width="1.88671875" style="72" bestFit="1" customWidth="1"/>
    <col min="5636" max="5637" width="2.77734375" style="72" bestFit="1" customWidth="1"/>
    <col min="5638" max="5638" width="1.88671875" style="72" bestFit="1" customWidth="1"/>
    <col min="5639" max="5639" width="4.6640625" style="72" bestFit="1" customWidth="1"/>
    <col min="5640" max="5640" width="5.5546875" style="72" bestFit="1" customWidth="1"/>
    <col min="5641" max="5641" width="9.33203125" style="72" bestFit="1" customWidth="1"/>
    <col min="5642" max="5642" width="8.44140625" style="72" bestFit="1" customWidth="1"/>
    <col min="5643" max="5643" width="4.6640625" style="72" bestFit="1" customWidth="1"/>
    <col min="5644" max="5644" width="0.88671875" style="72" bestFit="1" customWidth="1"/>
    <col min="5645" max="5645" width="3.77734375" style="72" bestFit="1" customWidth="1"/>
    <col min="5646" max="5646" width="0.88671875" style="72" bestFit="1" customWidth="1"/>
    <col min="5647" max="5647" width="2.77734375" style="72" bestFit="1" customWidth="1"/>
    <col min="5648" max="5648" width="0.88671875" style="72" bestFit="1" customWidth="1"/>
    <col min="5649" max="5649" width="3.77734375" style="72" bestFit="1" customWidth="1"/>
    <col min="5650" max="5650" width="0.88671875" style="72" bestFit="1" customWidth="1"/>
    <col min="5651" max="5651" width="2.77734375" style="72" bestFit="1" customWidth="1"/>
    <col min="5652" max="5652" width="1.88671875" style="72" bestFit="1" customWidth="1"/>
    <col min="5653" max="5654" width="0.88671875" style="72" bestFit="1" customWidth="1"/>
    <col min="5655" max="5655" width="5.5546875" style="72" bestFit="1" customWidth="1"/>
    <col min="5656" max="5656" width="1.88671875" style="72" bestFit="1" customWidth="1"/>
    <col min="5657" max="5657" width="2.77734375" style="72" bestFit="1" customWidth="1"/>
    <col min="5658" max="5658" width="1.88671875" style="72" bestFit="1" customWidth="1"/>
    <col min="5659" max="5659" width="9.33203125" style="72" bestFit="1" customWidth="1"/>
    <col min="5660" max="5888" width="8.88671875" style="72"/>
    <col min="5889" max="5890" width="4.6640625" style="72" bestFit="1" customWidth="1"/>
    <col min="5891" max="5891" width="1.88671875" style="72" bestFit="1" customWidth="1"/>
    <col min="5892" max="5893" width="2.77734375" style="72" bestFit="1" customWidth="1"/>
    <col min="5894" max="5894" width="1.88671875" style="72" bestFit="1" customWidth="1"/>
    <col min="5895" max="5895" width="4.6640625" style="72" bestFit="1" customWidth="1"/>
    <col min="5896" max="5896" width="5.5546875" style="72" bestFit="1" customWidth="1"/>
    <col min="5897" max="5897" width="9.33203125" style="72" bestFit="1" customWidth="1"/>
    <col min="5898" max="5898" width="8.44140625" style="72" bestFit="1" customWidth="1"/>
    <col min="5899" max="5899" width="4.6640625" style="72" bestFit="1" customWidth="1"/>
    <col min="5900" max="5900" width="0.88671875" style="72" bestFit="1" customWidth="1"/>
    <col min="5901" max="5901" width="3.77734375" style="72" bestFit="1" customWidth="1"/>
    <col min="5902" max="5902" width="0.88671875" style="72" bestFit="1" customWidth="1"/>
    <col min="5903" max="5903" width="2.77734375" style="72" bestFit="1" customWidth="1"/>
    <col min="5904" max="5904" width="0.88671875" style="72" bestFit="1" customWidth="1"/>
    <col min="5905" max="5905" width="3.77734375" style="72" bestFit="1" customWidth="1"/>
    <col min="5906" max="5906" width="0.88671875" style="72" bestFit="1" customWidth="1"/>
    <col min="5907" max="5907" width="2.77734375" style="72" bestFit="1" customWidth="1"/>
    <col min="5908" max="5908" width="1.88671875" style="72" bestFit="1" customWidth="1"/>
    <col min="5909" max="5910" width="0.88671875" style="72" bestFit="1" customWidth="1"/>
    <col min="5911" max="5911" width="5.5546875" style="72" bestFit="1" customWidth="1"/>
    <col min="5912" max="5912" width="1.88671875" style="72" bestFit="1" customWidth="1"/>
    <col min="5913" max="5913" width="2.77734375" style="72" bestFit="1" customWidth="1"/>
    <col min="5914" max="5914" width="1.88671875" style="72" bestFit="1" customWidth="1"/>
    <col min="5915" max="5915" width="9.33203125" style="72" bestFit="1" customWidth="1"/>
    <col min="5916" max="6144" width="8.88671875" style="72"/>
    <col min="6145" max="6146" width="4.6640625" style="72" bestFit="1" customWidth="1"/>
    <col min="6147" max="6147" width="1.88671875" style="72" bestFit="1" customWidth="1"/>
    <col min="6148" max="6149" width="2.77734375" style="72" bestFit="1" customWidth="1"/>
    <col min="6150" max="6150" width="1.88671875" style="72" bestFit="1" customWidth="1"/>
    <col min="6151" max="6151" width="4.6640625" style="72" bestFit="1" customWidth="1"/>
    <col min="6152" max="6152" width="5.5546875" style="72" bestFit="1" customWidth="1"/>
    <col min="6153" max="6153" width="9.33203125" style="72" bestFit="1" customWidth="1"/>
    <col min="6154" max="6154" width="8.44140625" style="72" bestFit="1" customWidth="1"/>
    <col min="6155" max="6155" width="4.6640625" style="72" bestFit="1" customWidth="1"/>
    <col min="6156" max="6156" width="0.88671875" style="72" bestFit="1" customWidth="1"/>
    <col min="6157" max="6157" width="3.77734375" style="72" bestFit="1" customWidth="1"/>
    <col min="6158" max="6158" width="0.88671875" style="72" bestFit="1" customWidth="1"/>
    <col min="6159" max="6159" width="2.77734375" style="72" bestFit="1" customWidth="1"/>
    <col min="6160" max="6160" width="0.88671875" style="72" bestFit="1" customWidth="1"/>
    <col min="6161" max="6161" width="3.77734375" style="72" bestFit="1" customWidth="1"/>
    <col min="6162" max="6162" width="0.88671875" style="72" bestFit="1" customWidth="1"/>
    <col min="6163" max="6163" width="2.77734375" style="72" bestFit="1" customWidth="1"/>
    <col min="6164" max="6164" width="1.88671875" style="72" bestFit="1" customWidth="1"/>
    <col min="6165" max="6166" width="0.88671875" style="72" bestFit="1" customWidth="1"/>
    <col min="6167" max="6167" width="5.5546875" style="72" bestFit="1" customWidth="1"/>
    <col min="6168" max="6168" width="1.88671875" style="72" bestFit="1" customWidth="1"/>
    <col min="6169" max="6169" width="2.77734375" style="72" bestFit="1" customWidth="1"/>
    <col min="6170" max="6170" width="1.88671875" style="72" bestFit="1" customWidth="1"/>
    <col min="6171" max="6171" width="9.33203125" style="72" bestFit="1" customWidth="1"/>
    <col min="6172" max="6400" width="8.88671875" style="72"/>
    <col min="6401" max="6402" width="4.6640625" style="72" bestFit="1" customWidth="1"/>
    <col min="6403" max="6403" width="1.88671875" style="72" bestFit="1" customWidth="1"/>
    <col min="6404" max="6405" width="2.77734375" style="72" bestFit="1" customWidth="1"/>
    <col min="6406" max="6406" width="1.88671875" style="72" bestFit="1" customWidth="1"/>
    <col min="6407" max="6407" width="4.6640625" style="72" bestFit="1" customWidth="1"/>
    <col min="6408" max="6408" width="5.5546875" style="72" bestFit="1" customWidth="1"/>
    <col min="6409" max="6409" width="9.33203125" style="72" bestFit="1" customWidth="1"/>
    <col min="6410" max="6410" width="8.44140625" style="72" bestFit="1" customWidth="1"/>
    <col min="6411" max="6411" width="4.6640625" style="72" bestFit="1" customWidth="1"/>
    <col min="6412" max="6412" width="0.88671875" style="72" bestFit="1" customWidth="1"/>
    <col min="6413" max="6413" width="3.77734375" style="72" bestFit="1" customWidth="1"/>
    <col min="6414" max="6414" width="0.88671875" style="72" bestFit="1" customWidth="1"/>
    <col min="6415" max="6415" width="2.77734375" style="72" bestFit="1" customWidth="1"/>
    <col min="6416" max="6416" width="0.88671875" style="72" bestFit="1" customWidth="1"/>
    <col min="6417" max="6417" width="3.77734375" style="72" bestFit="1" customWidth="1"/>
    <col min="6418" max="6418" width="0.88671875" style="72" bestFit="1" customWidth="1"/>
    <col min="6419" max="6419" width="2.77734375" style="72" bestFit="1" customWidth="1"/>
    <col min="6420" max="6420" width="1.88671875" style="72" bestFit="1" customWidth="1"/>
    <col min="6421" max="6422" width="0.88671875" style="72" bestFit="1" customWidth="1"/>
    <col min="6423" max="6423" width="5.5546875" style="72" bestFit="1" customWidth="1"/>
    <col min="6424" max="6424" width="1.88671875" style="72" bestFit="1" customWidth="1"/>
    <col min="6425" max="6425" width="2.77734375" style="72" bestFit="1" customWidth="1"/>
    <col min="6426" max="6426" width="1.88671875" style="72" bestFit="1" customWidth="1"/>
    <col min="6427" max="6427" width="9.33203125" style="72" bestFit="1" customWidth="1"/>
    <col min="6428" max="6656" width="8.88671875" style="72"/>
    <col min="6657" max="6658" width="4.6640625" style="72" bestFit="1" customWidth="1"/>
    <col min="6659" max="6659" width="1.88671875" style="72" bestFit="1" customWidth="1"/>
    <col min="6660" max="6661" width="2.77734375" style="72" bestFit="1" customWidth="1"/>
    <col min="6662" max="6662" width="1.88671875" style="72" bestFit="1" customWidth="1"/>
    <col min="6663" max="6663" width="4.6640625" style="72" bestFit="1" customWidth="1"/>
    <col min="6664" max="6664" width="5.5546875" style="72" bestFit="1" customWidth="1"/>
    <col min="6665" max="6665" width="9.33203125" style="72" bestFit="1" customWidth="1"/>
    <col min="6666" max="6666" width="8.44140625" style="72" bestFit="1" customWidth="1"/>
    <col min="6667" max="6667" width="4.6640625" style="72" bestFit="1" customWidth="1"/>
    <col min="6668" max="6668" width="0.88671875" style="72" bestFit="1" customWidth="1"/>
    <col min="6669" max="6669" width="3.77734375" style="72" bestFit="1" customWidth="1"/>
    <col min="6670" max="6670" width="0.88671875" style="72" bestFit="1" customWidth="1"/>
    <col min="6671" max="6671" width="2.77734375" style="72" bestFit="1" customWidth="1"/>
    <col min="6672" max="6672" width="0.88671875" style="72" bestFit="1" customWidth="1"/>
    <col min="6673" max="6673" width="3.77734375" style="72" bestFit="1" customWidth="1"/>
    <col min="6674" max="6674" width="0.88671875" style="72" bestFit="1" customWidth="1"/>
    <col min="6675" max="6675" width="2.77734375" style="72" bestFit="1" customWidth="1"/>
    <col min="6676" max="6676" width="1.88671875" style="72" bestFit="1" customWidth="1"/>
    <col min="6677" max="6678" width="0.88671875" style="72" bestFit="1" customWidth="1"/>
    <col min="6679" max="6679" width="5.5546875" style="72" bestFit="1" customWidth="1"/>
    <col min="6680" max="6680" width="1.88671875" style="72" bestFit="1" customWidth="1"/>
    <col min="6681" max="6681" width="2.77734375" style="72" bestFit="1" customWidth="1"/>
    <col min="6682" max="6682" width="1.88671875" style="72" bestFit="1" customWidth="1"/>
    <col min="6683" max="6683" width="9.33203125" style="72" bestFit="1" customWidth="1"/>
    <col min="6684" max="6912" width="8.88671875" style="72"/>
    <col min="6913" max="6914" width="4.6640625" style="72" bestFit="1" customWidth="1"/>
    <col min="6915" max="6915" width="1.88671875" style="72" bestFit="1" customWidth="1"/>
    <col min="6916" max="6917" width="2.77734375" style="72" bestFit="1" customWidth="1"/>
    <col min="6918" max="6918" width="1.88671875" style="72" bestFit="1" customWidth="1"/>
    <col min="6919" max="6919" width="4.6640625" style="72" bestFit="1" customWidth="1"/>
    <col min="6920" max="6920" width="5.5546875" style="72" bestFit="1" customWidth="1"/>
    <col min="6921" max="6921" width="9.33203125" style="72" bestFit="1" customWidth="1"/>
    <col min="6922" max="6922" width="8.44140625" style="72" bestFit="1" customWidth="1"/>
    <col min="6923" max="6923" width="4.6640625" style="72" bestFit="1" customWidth="1"/>
    <col min="6924" max="6924" width="0.88671875" style="72" bestFit="1" customWidth="1"/>
    <col min="6925" max="6925" width="3.77734375" style="72" bestFit="1" customWidth="1"/>
    <col min="6926" max="6926" width="0.88671875" style="72" bestFit="1" customWidth="1"/>
    <col min="6927" max="6927" width="2.77734375" style="72" bestFit="1" customWidth="1"/>
    <col min="6928" max="6928" width="0.88671875" style="72" bestFit="1" customWidth="1"/>
    <col min="6929" max="6929" width="3.77734375" style="72" bestFit="1" customWidth="1"/>
    <col min="6930" max="6930" width="0.88671875" style="72" bestFit="1" customWidth="1"/>
    <col min="6931" max="6931" width="2.77734375" style="72" bestFit="1" customWidth="1"/>
    <col min="6932" max="6932" width="1.88671875" style="72" bestFit="1" customWidth="1"/>
    <col min="6933" max="6934" width="0.88671875" style="72" bestFit="1" customWidth="1"/>
    <col min="6935" max="6935" width="5.5546875" style="72" bestFit="1" customWidth="1"/>
    <col min="6936" max="6936" width="1.88671875" style="72" bestFit="1" customWidth="1"/>
    <col min="6937" max="6937" width="2.77734375" style="72" bestFit="1" customWidth="1"/>
    <col min="6938" max="6938" width="1.88671875" style="72" bestFit="1" customWidth="1"/>
    <col min="6939" max="6939" width="9.33203125" style="72" bestFit="1" customWidth="1"/>
    <col min="6940" max="7168" width="8.88671875" style="72"/>
    <col min="7169" max="7170" width="4.6640625" style="72" bestFit="1" customWidth="1"/>
    <col min="7171" max="7171" width="1.88671875" style="72" bestFit="1" customWidth="1"/>
    <col min="7172" max="7173" width="2.77734375" style="72" bestFit="1" customWidth="1"/>
    <col min="7174" max="7174" width="1.88671875" style="72" bestFit="1" customWidth="1"/>
    <col min="7175" max="7175" width="4.6640625" style="72" bestFit="1" customWidth="1"/>
    <col min="7176" max="7176" width="5.5546875" style="72" bestFit="1" customWidth="1"/>
    <col min="7177" max="7177" width="9.33203125" style="72" bestFit="1" customWidth="1"/>
    <col min="7178" max="7178" width="8.44140625" style="72" bestFit="1" customWidth="1"/>
    <col min="7179" max="7179" width="4.6640625" style="72" bestFit="1" customWidth="1"/>
    <col min="7180" max="7180" width="0.88671875" style="72" bestFit="1" customWidth="1"/>
    <col min="7181" max="7181" width="3.77734375" style="72" bestFit="1" customWidth="1"/>
    <col min="7182" max="7182" width="0.88671875" style="72" bestFit="1" customWidth="1"/>
    <col min="7183" max="7183" width="2.77734375" style="72" bestFit="1" customWidth="1"/>
    <col min="7184" max="7184" width="0.88671875" style="72" bestFit="1" customWidth="1"/>
    <col min="7185" max="7185" width="3.77734375" style="72" bestFit="1" customWidth="1"/>
    <col min="7186" max="7186" width="0.88671875" style="72" bestFit="1" customWidth="1"/>
    <col min="7187" max="7187" width="2.77734375" style="72" bestFit="1" customWidth="1"/>
    <col min="7188" max="7188" width="1.88671875" style="72" bestFit="1" customWidth="1"/>
    <col min="7189" max="7190" width="0.88671875" style="72" bestFit="1" customWidth="1"/>
    <col min="7191" max="7191" width="5.5546875" style="72" bestFit="1" customWidth="1"/>
    <col min="7192" max="7192" width="1.88671875" style="72" bestFit="1" customWidth="1"/>
    <col min="7193" max="7193" width="2.77734375" style="72" bestFit="1" customWidth="1"/>
    <col min="7194" max="7194" width="1.88671875" style="72" bestFit="1" customWidth="1"/>
    <col min="7195" max="7195" width="9.33203125" style="72" bestFit="1" customWidth="1"/>
    <col min="7196" max="7424" width="8.88671875" style="72"/>
    <col min="7425" max="7426" width="4.6640625" style="72" bestFit="1" customWidth="1"/>
    <col min="7427" max="7427" width="1.88671875" style="72" bestFit="1" customWidth="1"/>
    <col min="7428" max="7429" width="2.77734375" style="72" bestFit="1" customWidth="1"/>
    <col min="7430" max="7430" width="1.88671875" style="72" bestFit="1" customWidth="1"/>
    <col min="7431" max="7431" width="4.6640625" style="72" bestFit="1" customWidth="1"/>
    <col min="7432" max="7432" width="5.5546875" style="72" bestFit="1" customWidth="1"/>
    <col min="7433" max="7433" width="9.33203125" style="72" bestFit="1" customWidth="1"/>
    <col min="7434" max="7434" width="8.44140625" style="72" bestFit="1" customWidth="1"/>
    <col min="7435" max="7435" width="4.6640625" style="72" bestFit="1" customWidth="1"/>
    <col min="7436" max="7436" width="0.88671875" style="72" bestFit="1" customWidth="1"/>
    <col min="7437" max="7437" width="3.77734375" style="72" bestFit="1" customWidth="1"/>
    <col min="7438" max="7438" width="0.88671875" style="72" bestFit="1" customWidth="1"/>
    <col min="7439" max="7439" width="2.77734375" style="72" bestFit="1" customWidth="1"/>
    <col min="7440" max="7440" width="0.88671875" style="72" bestFit="1" customWidth="1"/>
    <col min="7441" max="7441" width="3.77734375" style="72" bestFit="1" customWidth="1"/>
    <col min="7442" max="7442" width="0.88671875" style="72" bestFit="1" customWidth="1"/>
    <col min="7443" max="7443" width="2.77734375" style="72" bestFit="1" customWidth="1"/>
    <col min="7444" max="7444" width="1.88671875" style="72" bestFit="1" customWidth="1"/>
    <col min="7445" max="7446" width="0.88671875" style="72" bestFit="1" customWidth="1"/>
    <col min="7447" max="7447" width="5.5546875" style="72" bestFit="1" customWidth="1"/>
    <col min="7448" max="7448" width="1.88671875" style="72" bestFit="1" customWidth="1"/>
    <col min="7449" max="7449" width="2.77734375" style="72" bestFit="1" customWidth="1"/>
    <col min="7450" max="7450" width="1.88671875" style="72" bestFit="1" customWidth="1"/>
    <col min="7451" max="7451" width="9.33203125" style="72" bestFit="1" customWidth="1"/>
    <col min="7452" max="7680" width="8.88671875" style="72"/>
    <col min="7681" max="7682" width="4.6640625" style="72" bestFit="1" customWidth="1"/>
    <col min="7683" max="7683" width="1.88671875" style="72" bestFit="1" customWidth="1"/>
    <col min="7684" max="7685" width="2.77734375" style="72" bestFit="1" customWidth="1"/>
    <col min="7686" max="7686" width="1.88671875" style="72" bestFit="1" customWidth="1"/>
    <col min="7687" max="7687" width="4.6640625" style="72" bestFit="1" customWidth="1"/>
    <col min="7688" max="7688" width="5.5546875" style="72" bestFit="1" customWidth="1"/>
    <col min="7689" max="7689" width="9.33203125" style="72" bestFit="1" customWidth="1"/>
    <col min="7690" max="7690" width="8.44140625" style="72" bestFit="1" customWidth="1"/>
    <col min="7691" max="7691" width="4.6640625" style="72" bestFit="1" customWidth="1"/>
    <col min="7692" max="7692" width="0.88671875" style="72" bestFit="1" customWidth="1"/>
    <col min="7693" max="7693" width="3.77734375" style="72" bestFit="1" customWidth="1"/>
    <col min="7694" max="7694" width="0.88671875" style="72" bestFit="1" customWidth="1"/>
    <col min="7695" max="7695" width="2.77734375" style="72" bestFit="1" customWidth="1"/>
    <col min="7696" max="7696" width="0.88671875" style="72" bestFit="1" customWidth="1"/>
    <col min="7697" max="7697" width="3.77734375" style="72" bestFit="1" customWidth="1"/>
    <col min="7698" max="7698" width="0.88671875" style="72" bestFit="1" customWidth="1"/>
    <col min="7699" max="7699" width="2.77734375" style="72" bestFit="1" customWidth="1"/>
    <col min="7700" max="7700" width="1.88671875" style="72" bestFit="1" customWidth="1"/>
    <col min="7701" max="7702" width="0.88671875" style="72" bestFit="1" customWidth="1"/>
    <col min="7703" max="7703" width="5.5546875" style="72" bestFit="1" customWidth="1"/>
    <col min="7704" max="7704" width="1.88671875" style="72" bestFit="1" customWidth="1"/>
    <col min="7705" max="7705" width="2.77734375" style="72" bestFit="1" customWidth="1"/>
    <col min="7706" max="7706" width="1.88671875" style="72" bestFit="1" customWidth="1"/>
    <col min="7707" max="7707" width="9.33203125" style="72" bestFit="1" customWidth="1"/>
    <col min="7708" max="7936" width="8.88671875" style="72"/>
    <col min="7937" max="7938" width="4.6640625" style="72" bestFit="1" customWidth="1"/>
    <col min="7939" max="7939" width="1.88671875" style="72" bestFit="1" customWidth="1"/>
    <col min="7940" max="7941" width="2.77734375" style="72" bestFit="1" customWidth="1"/>
    <col min="7942" max="7942" width="1.88671875" style="72" bestFit="1" customWidth="1"/>
    <col min="7943" max="7943" width="4.6640625" style="72" bestFit="1" customWidth="1"/>
    <col min="7944" max="7944" width="5.5546875" style="72" bestFit="1" customWidth="1"/>
    <col min="7945" max="7945" width="9.33203125" style="72" bestFit="1" customWidth="1"/>
    <col min="7946" max="7946" width="8.44140625" style="72" bestFit="1" customWidth="1"/>
    <col min="7947" max="7947" width="4.6640625" style="72" bestFit="1" customWidth="1"/>
    <col min="7948" max="7948" width="0.88671875" style="72" bestFit="1" customWidth="1"/>
    <col min="7949" max="7949" width="3.77734375" style="72" bestFit="1" customWidth="1"/>
    <col min="7950" max="7950" width="0.88671875" style="72" bestFit="1" customWidth="1"/>
    <col min="7951" max="7951" width="2.77734375" style="72" bestFit="1" customWidth="1"/>
    <col min="7952" max="7952" width="0.88671875" style="72" bestFit="1" customWidth="1"/>
    <col min="7953" max="7953" width="3.77734375" style="72" bestFit="1" customWidth="1"/>
    <col min="7954" max="7954" width="0.88671875" style="72" bestFit="1" customWidth="1"/>
    <col min="7955" max="7955" width="2.77734375" style="72" bestFit="1" customWidth="1"/>
    <col min="7956" max="7956" width="1.88671875" style="72" bestFit="1" customWidth="1"/>
    <col min="7957" max="7958" width="0.88671875" style="72" bestFit="1" customWidth="1"/>
    <col min="7959" max="7959" width="5.5546875" style="72" bestFit="1" customWidth="1"/>
    <col min="7960" max="7960" width="1.88671875" style="72" bestFit="1" customWidth="1"/>
    <col min="7961" max="7961" width="2.77734375" style="72" bestFit="1" customWidth="1"/>
    <col min="7962" max="7962" width="1.88671875" style="72" bestFit="1" customWidth="1"/>
    <col min="7963" max="7963" width="9.33203125" style="72" bestFit="1" customWidth="1"/>
    <col min="7964" max="8192" width="8.88671875" style="72"/>
    <col min="8193" max="8194" width="4.6640625" style="72" bestFit="1" customWidth="1"/>
    <col min="8195" max="8195" width="1.88671875" style="72" bestFit="1" customWidth="1"/>
    <col min="8196" max="8197" width="2.77734375" style="72" bestFit="1" customWidth="1"/>
    <col min="8198" max="8198" width="1.88671875" style="72" bestFit="1" customWidth="1"/>
    <col min="8199" max="8199" width="4.6640625" style="72" bestFit="1" customWidth="1"/>
    <col min="8200" max="8200" width="5.5546875" style="72" bestFit="1" customWidth="1"/>
    <col min="8201" max="8201" width="9.33203125" style="72" bestFit="1" customWidth="1"/>
    <col min="8202" max="8202" width="8.44140625" style="72" bestFit="1" customWidth="1"/>
    <col min="8203" max="8203" width="4.6640625" style="72" bestFit="1" customWidth="1"/>
    <col min="8204" max="8204" width="0.88671875" style="72" bestFit="1" customWidth="1"/>
    <col min="8205" max="8205" width="3.77734375" style="72" bestFit="1" customWidth="1"/>
    <col min="8206" max="8206" width="0.88671875" style="72" bestFit="1" customWidth="1"/>
    <col min="8207" max="8207" width="2.77734375" style="72" bestFit="1" customWidth="1"/>
    <col min="8208" max="8208" width="0.88671875" style="72" bestFit="1" customWidth="1"/>
    <col min="8209" max="8209" width="3.77734375" style="72" bestFit="1" customWidth="1"/>
    <col min="8210" max="8210" width="0.88671875" style="72" bestFit="1" customWidth="1"/>
    <col min="8211" max="8211" width="2.77734375" style="72" bestFit="1" customWidth="1"/>
    <col min="8212" max="8212" width="1.88671875" style="72" bestFit="1" customWidth="1"/>
    <col min="8213" max="8214" width="0.88671875" style="72" bestFit="1" customWidth="1"/>
    <col min="8215" max="8215" width="5.5546875" style="72" bestFit="1" customWidth="1"/>
    <col min="8216" max="8216" width="1.88671875" style="72" bestFit="1" customWidth="1"/>
    <col min="8217" max="8217" width="2.77734375" style="72" bestFit="1" customWidth="1"/>
    <col min="8218" max="8218" width="1.88671875" style="72" bestFit="1" customWidth="1"/>
    <col min="8219" max="8219" width="9.33203125" style="72" bestFit="1" customWidth="1"/>
    <col min="8220" max="8448" width="8.88671875" style="72"/>
    <col min="8449" max="8450" width="4.6640625" style="72" bestFit="1" customWidth="1"/>
    <col min="8451" max="8451" width="1.88671875" style="72" bestFit="1" customWidth="1"/>
    <col min="8452" max="8453" width="2.77734375" style="72" bestFit="1" customWidth="1"/>
    <col min="8454" max="8454" width="1.88671875" style="72" bestFit="1" customWidth="1"/>
    <col min="8455" max="8455" width="4.6640625" style="72" bestFit="1" customWidth="1"/>
    <col min="8456" max="8456" width="5.5546875" style="72" bestFit="1" customWidth="1"/>
    <col min="8457" max="8457" width="9.33203125" style="72" bestFit="1" customWidth="1"/>
    <col min="8458" max="8458" width="8.44140625" style="72" bestFit="1" customWidth="1"/>
    <col min="8459" max="8459" width="4.6640625" style="72" bestFit="1" customWidth="1"/>
    <col min="8460" max="8460" width="0.88671875" style="72" bestFit="1" customWidth="1"/>
    <col min="8461" max="8461" width="3.77734375" style="72" bestFit="1" customWidth="1"/>
    <col min="8462" max="8462" width="0.88671875" style="72" bestFit="1" customWidth="1"/>
    <col min="8463" max="8463" width="2.77734375" style="72" bestFit="1" customWidth="1"/>
    <col min="8464" max="8464" width="0.88671875" style="72" bestFit="1" customWidth="1"/>
    <col min="8465" max="8465" width="3.77734375" style="72" bestFit="1" customWidth="1"/>
    <col min="8466" max="8466" width="0.88671875" style="72" bestFit="1" customWidth="1"/>
    <col min="8467" max="8467" width="2.77734375" style="72" bestFit="1" customWidth="1"/>
    <col min="8468" max="8468" width="1.88671875" style="72" bestFit="1" customWidth="1"/>
    <col min="8469" max="8470" width="0.88671875" style="72" bestFit="1" customWidth="1"/>
    <col min="8471" max="8471" width="5.5546875" style="72" bestFit="1" customWidth="1"/>
    <col min="8472" max="8472" width="1.88671875" style="72" bestFit="1" customWidth="1"/>
    <col min="8473" max="8473" width="2.77734375" style="72" bestFit="1" customWidth="1"/>
    <col min="8474" max="8474" width="1.88671875" style="72" bestFit="1" customWidth="1"/>
    <col min="8475" max="8475" width="9.33203125" style="72" bestFit="1" customWidth="1"/>
    <col min="8476" max="8704" width="8.88671875" style="72"/>
    <col min="8705" max="8706" width="4.6640625" style="72" bestFit="1" customWidth="1"/>
    <col min="8707" max="8707" width="1.88671875" style="72" bestFit="1" customWidth="1"/>
    <col min="8708" max="8709" width="2.77734375" style="72" bestFit="1" customWidth="1"/>
    <col min="8710" max="8710" width="1.88671875" style="72" bestFit="1" customWidth="1"/>
    <col min="8711" max="8711" width="4.6640625" style="72" bestFit="1" customWidth="1"/>
    <col min="8712" max="8712" width="5.5546875" style="72" bestFit="1" customWidth="1"/>
    <col min="8713" max="8713" width="9.33203125" style="72" bestFit="1" customWidth="1"/>
    <col min="8714" max="8714" width="8.44140625" style="72" bestFit="1" customWidth="1"/>
    <col min="8715" max="8715" width="4.6640625" style="72" bestFit="1" customWidth="1"/>
    <col min="8716" max="8716" width="0.88671875" style="72" bestFit="1" customWidth="1"/>
    <col min="8717" max="8717" width="3.77734375" style="72" bestFit="1" customWidth="1"/>
    <col min="8718" max="8718" width="0.88671875" style="72" bestFit="1" customWidth="1"/>
    <col min="8719" max="8719" width="2.77734375" style="72" bestFit="1" customWidth="1"/>
    <col min="8720" max="8720" width="0.88671875" style="72" bestFit="1" customWidth="1"/>
    <col min="8721" max="8721" width="3.77734375" style="72" bestFit="1" customWidth="1"/>
    <col min="8722" max="8722" width="0.88671875" style="72" bestFit="1" customWidth="1"/>
    <col min="8723" max="8723" width="2.77734375" style="72" bestFit="1" customWidth="1"/>
    <col min="8724" max="8724" width="1.88671875" style="72" bestFit="1" customWidth="1"/>
    <col min="8725" max="8726" width="0.88671875" style="72" bestFit="1" customWidth="1"/>
    <col min="8727" max="8727" width="5.5546875" style="72" bestFit="1" customWidth="1"/>
    <col min="8728" max="8728" width="1.88671875" style="72" bestFit="1" customWidth="1"/>
    <col min="8729" max="8729" width="2.77734375" style="72" bestFit="1" customWidth="1"/>
    <col min="8730" max="8730" width="1.88671875" style="72" bestFit="1" customWidth="1"/>
    <col min="8731" max="8731" width="9.33203125" style="72" bestFit="1" customWidth="1"/>
    <col min="8732" max="8960" width="8.88671875" style="72"/>
    <col min="8961" max="8962" width="4.6640625" style="72" bestFit="1" customWidth="1"/>
    <col min="8963" max="8963" width="1.88671875" style="72" bestFit="1" customWidth="1"/>
    <col min="8964" max="8965" width="2.77734375" style="72" bestFit="1" customWidth="1"/>
    <col min="8966" max="8966" width="1.88671875" style="72" bestFit="1" customWidth="1"/>
    <col min="8967" max="8967" width="4.6640625" style="72" bestFit="1" customWidth="1"/>
    <col min="8968" max="8968" width="5.5546875" style="72" bestFit="1" customWidth="1"/>
    <col min="8969" max="8969" width="9.33203125" style="72" bestFit="1" customWidth="1"/>
    <col min="8970" max="8970" width="8.44140625" style="72" bestFit="1" customWidth="1"/>
    <col min="8971" max="8971" width="4.6640625" style="72" bestFit="1" customWidth="1"/>
    <col min="8972" max="8972" width="0.88671875" style="72" bestFit="1" customWidth="1"/>
    <col min="8973" max="8973" width="3.77734375" style="72" bestFit="1" customWidth="1"/>
    <col min="8974" max="8974" width="0.88671875" style="72" bestFit="1" customWidth="1"/>
    <col min="8975" max="8975" width="2.77734375" style="72" bestFit="1" customWidth="1"/>
    <col min="8976" max="8976" width="0.88671875" style="72" bestFit="1" customWidth="1"/>
    <col min="8977" max="8977" width="3.77734375" style="72" bestFit="1" customWidth="1"/>
    <col min="8978" max="8978" width="0.88671875" style="72" bestFit="1" customWidth="1"/>
    <col min="8979" max="8979" width="2.77734375" style="72" bestFit="1" customWidth="1"/>
    <col min="8980" max="8980" width="1.88671875" style="72" bestFit="1" customWidth="1"/>
    <col min="8981" max="8982" width="0.88671875" style="72" bestFit="1" customWidth="1"/>
    <col min="8983" max="8983" width="5.5546875" style="72" bestFit="1" customWidth="1"/>
    <col min="8984" max="8984" width="1.88671875" style="72" bestFit="1" customWidth="1"/>
    <col min="8985" max="8985" width="2.77734375" style="72" bestFit="1" customWidth="1"/>
    <col min="8986" max="8986" width="1.88671875" style="72" bestFit="1" customWidth="1"/>
    <col min="8987" max="8987" width="9.33203125" style="72" bestFit="1" customWidth="1"/>
    <col min="8988" max="9216" width="8.88671875" style="72"/>
    <col min="9217" max="9218" width="4.6640625" style="72" bestFit="1" customWidth="1"/>
    <col min="9219" max="9219" width="1.88671875" style="72" bestFit="1" customWidth="1"/>
    <col min="9220" max="9221" width="2.77734375" style="72" bestFit="1" customWidth="1"/>
    <col min="9222" max="9222" width="1.88671875" style="72" bestFit="1" customWidth="1"/>
    <col min="9223" max="9223" width="4.6640625" style="72" bestFit="1" customWidth="1"/>
    <col min="9224" max="9224" width="5.5546875" style="72" bestFit="1" customWidth="1"/>
    <col min="9225" max="9225" width="9.33203125" style="72" bestFit="1" customWidth="1"/>
    <col min="9226" max="9226" width="8.44140625" style="72" bestFit="1" customWidth="1"/>
    <col min="9227" max="9227" width="4.6640625" style="72" bestFit="1" customWidth="1"/>
    <col min="9228" max="9228" width="0.88671875" style="72" bestFit="1" customWidth="1"/>
    <col min="9229" max="9229" width="3.77734375" style="72" bestFit="1" customWidth="1"/>
    <col min="9230" max="9230" width="0.88671875" style="72" bestFit="1" customWidth="1"/>
    <col min="9231" max="9231" width="2.77734375" style="72" bestFit="1" customWidth="1"/>
    <col min="9232" max="9232" width="0.88671875" style="72" bestFit="1" customWidth="1"/>
    <col min="9233" max="9233" width="3.77734375" style="72" bestFit="1" customWidth="1"/>
    <col min="9234" max="9234" width="0.88671875" style="72" bestFit="1" customWidth="1"/>
    <col min="9235" max="9235" width="2.77734375" style="72" bestFit="1" customWidth="1"/>
    <col min="9236" max="9236" width="1.88671875" style="72" bestFit="1" customWidth="1"/>
    <col min="9237" max="9238" width="0.88671875" style="72" bestFit="1" customWidth="1"/>
    <col min="9239" max="9239" width="5.5546875" style="72" bestFit="1" customWidth="1"/>
    <col min="9240" max="9240" width="1.88671875" style="72" bestFit="1" customWidth="1"/>
    <col min="9241" max="9241" width="2.77734375" style="72" bestFit="1" customWidth="1"/>
    <col min="9242" max="9242" width="1.88671875" style="72" bestFit="1" customWidth="1"/>
    <col min="9243" max="9243" width="9.33203125" style="72" bestFit="1" customWidth="1"/>
    <col min="9244" max="9472" width="8.88671875" style="72"/>
    <col min="9473" max="9474" width="4.6640625" style="72" bestFit="1" customWidth="1"/>
    <col min="9475" max="9475" width="1.88671875" style="72" bestFit="1" customWidth="1"/>
    <col min="9476" max="9477" width="2.77734375" style="72" bestFit="1" customWidth="1"/>
    <col min="9478" max="9478" width="1.88671875" style="72" bestFit="1" customWidth="1"/>
    <col min="9479" max="9479" width="4.6640625" style="72" bestFit="1" customWidth="1"/>
    <col min="9480" max="9480" width="5.5546875" style="72" bestFit="1" customWidth="1"/>
    <col min="9481" max="9481" width="9.33203125" style="72" bestFit="1" customWidth="1"/>
    <col min="9482" max="9482" width="8.44140625" style="72" bestFit="1" customWidth="1"/>
    <col min="9483" max="9483" width="4.6640625" style="72" bestFit="1" customWidth="1"/>
    <col min="9484" max="9484" width="0.88671875" style="72" bestFit="1" customWidth="1"/>
    <col min="9485" max="9485" width="3.77734375" style="72" bestFit="1" customWidth="1"/>
    <col min="9486" max="9486" width="0.88671875" style="72" bestFit="1" customWidth="1"/>
    <col min="9487" max="9487" width="2.77734375" style="72" bestFit="1" customWidth="1"/>
    <col min="9488" max="9488" width="0.88671875" style="72" bestFit="1" customWidth="1"/>
    <col min="9489" max="9489" width="3.77734375" style="72" bestFit="1" customWidth="1"/>
    <col min="9490" max="9490" width="0.88671875" style="72" bestFit="1" customWidth="1"/>
    <col min="9491" max="9491" width="2.77734375" style="72" bestFit="1" customWidth="1"/>
    <col min="9492" max="9492" width="1.88671875" style="72" bestFit="1" customWidth="1"/>
    <col min="9493" max="9494" width="0.88671875" style="72" bestFit="1" customWidth="1"/>
    <col min="9495" max="9495" width="5.5546875" style="72" bestFit="1" customWidth="1"/>
    <col min="9496" max="9496" width="1.88671875" style="72" bestFit="1" customWidth="1"/>
    <col min="9497" max="9497" width="2.77734375" style="72" bestFit="1" customWidth="1"/>
    <col min="9498" max="9498" width="1.88671875" style="72" bestFit="1" customWidth="1"/>
    <col min="9499" max="9499" width="9.33203125" style="72" bestFit="1" customWidth="1"/>
    <col min="9500" max="9728" width="8.88671875" style="72"/>
    <col min="9729" max="9730" width="4.6640625" style="72" bestFit="1" customWidth="1"/>
    <col min="9731" max="9731" width="1.88671875" style="72" bestFit="1" customWidth="1"/>
    <col min="9732" max="9733" width="2.77734375" style="72" bestFit="1" customWidth="1"/>
    <col min="9734" max="9734" width="1.88671875" style="72" bestFit="1" customWidth="1"/>
    <col min="9735" max="9735" width="4.6640625" style="72" bestFit="1" customWidth="1"/>
    <col min="9736" max="9736" width="5.5546875" style="72" bestFit="1" customWidth="1"/>
    <col min="9737" max="9737" width="9.33203125" style="72" bestFit="1" customWidth="1"/>
    <col min="9738" max="9738" width="8.44140625" style="72" bestFit="1" customWidth="1"/>
    <col min="9739" max="9739" width="4.6640625" style="72" bestFit="1" customWidth="1"/>
    <col min="9740" max="9740" width="0.88671875" style="72" bestFit="1" customWidth="1"/>
    <col min="9741" max="9741" width="3.77734375" style="72" bestFit="1" customWidth="1"/>
    <col min="9742" max="9742" width="0.88671875" style="72" bestFit="1" customWidth="1"/>
    <col min="9743" max="9743" width="2.77734375" style="72" bestFit="1" customWidth="1"/>
    <col min="9744" max="9744" width="0.88671875" style="72" bestFit="1" customWidth="1"/>
    <col min="9745" max="9745" width="3.77734375" style="72" bestFit="1" customWidth="1"/>
    <col min="9746" max="9746" width="0.88671875" style="72" bestFit="1" customWidth="1"/>
    <col min="9747" max="9747" width="2.77734375" style="72" bestFit="1" customWidth="1"/>
    <col min="9748" max="9748" width="1.88671875" style="72" bestFit="1" customWidth="1"/>
    <col min="9749" max="9750" width="0.88671875" style="72" bestFit="1" customWidth="1"/>
    <col min="9751" max="9751" width="5.5546875" style="72" bestFit="1" customWidth="1"/>
    <col min="9752" max="9752" width="1.88671875" style="72" bestFit="1" customWidth="1"/>
    <col min="9753" max="9753" width="2.77734375" style="72" bestFit="1" customWidth="1"/>
    <col min="9754" max="9754" width="1.88671875" style="72" bestFit="1" customWidth="1"/>
    <col min="9755" max="9755" width="9.33203125" style="72" bestFit="1" customWidth="1"/>
    <col min="9756" max="9984" width="8.88671875" style="72"/>
    <col min="9985" max="9986" width="4.6640625" style="72" bestFit="1" customWidth="1"/>
    <col min="9987" max="9987" width="1.88671875" style="72" bestFit="1" customWidth="1"/>
    <col min="9988" max="9989" width="2.77734375" style="72" bestFit="1" customWidth="1"/>
    <col min="9990" max="9990" width="1.88671875" style="72" bestFit="1" customWidth="1"/>
    <col min="9991" max="9991" width="4.6640625" style="72" bestFit="1" customWidth="1"/>
    <col min="9992" max="9992" width="5.5546875" style="72" bestFit="1" customWidth="1"/>
    <col min="9993" max="9993" width="9.33203125" style="72" bestFit="1" customWidth="1"/>
    <col min="9994" max="9994" width="8.44140625" style="72" bestFit="1" customWidth="1"/>
    <col min="9995" max="9995" width="4.6640625" style="72" bestFit="1" customWidth="1"/>
    <col min="9996" max="9996" width="0.88671875" style="72" bestFit="1" customWidth="1"/>
    <col min="9997" max="9997" width="3.77734375" style="72" bestFit="1" customWidth="1"/>
    <col min="9998" max="9998" width="0.88671875" style="72" bestFit="1" customWidth="1"/>
    <col min="9999" max="9999" width="2.77734375" style="72" bestFit="1" customWidth="1"/>
    <col min="10000" max="10000" width="0.88671875" style="72" bestFit="1" customWidth="1"/>
    <col min="10001" max="10001" width="3.77734375" style="72" bestFit="1" customWidth="1"/>
    <col min="10002" max="10002" width="0.88671875" style="72" bestFit="1" customWidth="1"/>
    <col min="10003" max="10003" width="2.77734375" style="72" bestFit="1" customWidth="1"/>
    <col min="10004" max="10004" width="1.88671875" style="72" bestFit="1" customWidth="1"/>
    <col min="10005" max="10006" width="0.88671875" style="72" bestFit="1" customWidth="1"/>
    <col min="10007" max="10007" width="5.5546875" style="72" bestFit="1" customWidth="1"/>
    <col min="10008" max="10008" width="1.88671875" style="72" bestFit="1" customWidth="1"/>
    <col min="10009" max="10009" width="2.77734375" style="72" bestFit="1" customWidth="1"/>
    <col min="10010" max="10010" width="1.88671875" style="72" bestFit="1" customWidth="1"/>
    <col min="10011" max="10011" width="9.33203125" style="72" bestFit="1" customWidth="1"/>
    <col min="10012" max="10240" width="8.88671875" style="72"/>
    <col min="10241" max="10242" width="4.6640625" style="72" bestFit="1" customWidth="1"/>
    <col min="10243" max="10243" width="1.88671875" style="72" bestFit="1" customWidth="1"/>
    <col min="10244" max="10245" width="2.77734375" style="72" bestFit="1" customWidth="1"/>
    <col min="10246" max="10246" width="1.88671875" style="72" bestFit="1" customWidth="1"/>
    <col min="10247" max="10247" width="4.6640625" style="72" bestFit="1" customWidth="1"/>
    <col min="10248" max="10248" width="5.5546875" style="72" bestFit="1" customWidth="1"/>
    <col min="10249" max="10249" width="9.33203125" style="72" bestFit="1" customWidth="1"/>
    <col min="10250" max="10250" width="8.44140625" style="72" bestFit="1" customWidth="1"/>
    <col min="10251" max="10251" width="4.6640625" style="72" bestFit="1" customWidth="1"/>
    <col min="10252" max="10252" width="0.88671875" style="72" bestFit="1" customWidth="1"/>
    <col min="10253" max="10253" width="3.77734375" style="72" bestFit="1" customWidth="1"/>
    <col min="10254" max="10254" width="0.88671875" style="72" bestFit="1" customWidth="1"/>
    <col min="10255" max="10255" width="2.77734375" style="72" bestFit="1" customWidth="1"/>
    <col min="10256" max="10256" width="0.88671875" style="72" bestFit="1" customWidth="1"/>
    <col min="10257" max="10257" width="3.77734375" style="72" bestFit="1" customWidth="1"/>
    <col min="10258" max="10258" width="0.88671875" style="72" bestFit="1" customWidth="1"/>
    <col min="10259" max="10259" width="2.77734375" style="72" bestFit="1" customWidth="1"/>
    <col min="10260" max="10260" width="1.88671875" style="72" bestFit="1" customWidth="1"/>
    <col min="10261" max="10262" width="0.88671875" style="72" bestFit="1" customWidth="1"/>
    <col min="10263" max="10263" width="5.5546875" style="72" bestFit="1" customWidth="1"/>
    <col min="10264" max="10264" width="1.88671875" style="72" bestFit="1" customWidth="1"/>
    <col min="10265" max="10265" width="2.77734375" style="72" bestFit="1" customWidth="1"/>
    <col min="10266" max="10266" width="1.88671875" style="72" bestFit="1" customWidth="1"/>
    <col min="10267" max="10267" width="9.33203125" style="72" bestFit="1" customWidth="1"/>
    <col min="10268" max="10496" width="8.88671875" style="72"/>
    <col min="10497" max="10498" width="4.6640625" style="72" bestFit="1" customWidth="1"/>
    <col min="10499" max="10499" width="1.88671875" style="72" bestFit="1" customWidth="1"/>
    <col min="10500" max="10501" width="2.77734375" style="72" bestFit="1" customWidth="1"/>
    <col min="10502" max="10502" width="1.88671875" style="72" bestFit="1" customWidth="1"/>
    <col min="10503" max="10503" width="4.6640625" style="72" bestFit="1" customWidth="1"/>
    <col min="10504" max="10504" width="5.5546875" style="72" bestFit="1" customWidth="1"/>
    <col min="10505" max="10505" width="9.33203125" style="72" bestFit="1" customWidth="1"/>
    <col min="10506" max="10506" width="8.44140625" style="72" bestFit="1" customWidth="1"/>
    <col min="10507" max="10507" width="4.6640625" style="72" bestFit="1" customWidth="1"/>
    <col min="10508" max="10508" width="0.88671875" style="72" bestFit="1" customWidth="1"/>
    <col min="10509" max="10509" width="3.77734375" style="72" bestFit="1" customWidth="1"/>
    <col min="10510" max="10510" width="0.88671875" style="72" bestFit="1" customWidth="1"/>
    <col min="10511" max="10511" width="2.77734375" style="72" bestFit="1" customWidth="1"/>
    <col min="10512" max="10512" width="0.88671875" style="72" bestFit="1" customWidth="1"/>
    <col min="10513" max="10513" width="3.77734375" style="72" bestFit="1" customWidth="1"/>
    <col min="10514" max="10514" width="0.88671875" style="72" bestFit="1" customWidth="1"/>
    <col min="10515" max="10515" width="2.77734375" style="72" bestFit="1" customWidth="1"/>
    <col min="10516" max="10516" width="1.88671875" style="72" bestFit="1" customWidth="1"/>
    <col min="10517" max="10518" width="0.88671875" style="72" bestFit="1" customWidth="1"/>
    <col min="10519" max="10519" width="5.5546875" style="72" bestFit="1" customWidth="1"/>
    <col min="10520" max="10520" width="1.88671875" style="72" bestFit="1" customWidth="1"/>
    <col min="10521" max="10521" width="2.77734375" style="72" bestFit="1" customWidth="1"/>
    <col min="10522" max="10522" width="1.88671875" style="72" bestFit="1" customWidth="1"/>
    <col min="10523" max="10523" width="9.33203125" style="72" bestFit="1" customWidth="1"/>
    <col min="10524" max="10752" width="8.88671875" style="72"/>
    <col min="10753" max="10754" width="4.6640625" style="72" bestFit="1" customWidth="1"/>
    <col min="10755" max="10755" width="1.88671875" style="72" bestFit="1" customWidth="1"/>
    <col min="10756" max="10757" width="2.77734375" style="72" bestFit="1" customWidth="1"/>
    <col min="10758" max="10758" width="1.88671875" style="72" bestFit="1" customWidth="1"/>
    <col min="10759" max="10759" width="4.6640625" style="72" bestFit="1" customWidth="1"/>
    <col min="10760" max="10760" width="5.5546875" style="72" bestFit="1" customWidth="1"/>
    <col min="10761" max="10761" width="9.33203125" style="72" bestFit="1" customWidth="1"/>
    <col min="10762" max="10762" width="8.44140625" style="72" bestFit="1" customWidth="1"/>
    <col min="10763" max="10763" width="4.6640625" style="72" bestFit="1" customWidth="1"/>
    <col min="10764" max="10764" width="0.88671875" style="72" bestFit="1" customWidth="1"/>
    <col min="10765" max="10765" width="3.77734375" style="72" bestFit="1" customWidth="1"/>
    <col min="10766" max="10766" width="0.88671875" style="72" bestFit="1" customWidth="1"/>
    <col min="10767" max="10767" width="2.77734375" style="72" bestFit="1" customWidth="1"/>
    <col min="10768" max="10768" width="0.88671875" style="72" bestFit="1" customWidth="1"/>
    <col min="10769" max="10769" width="3.77734375" style="72" bestFit="1" customWidth="1"/>
    <col min="10770" max="10770" width="0.88671875" style="72" bestFit="1" customWidth="1"/>
    <col min="10771" max="10771" width="2.77734375" style="72" bestFit="1" customWidth="1"/>
    <col min="10772" max="10772" width="1.88671875" style="72" bestFit="1" customWidth="1"/>
    <col min="10773" max="10774" width="0.88671875" style="72" bestFit="1" customWidth="1"/>
    <col min="10775" max="10775" width="5.5546875" style="72" bestFit="1" customWidth="1"/>
    <col min="10776" max="10776" width="1.88671875" style="72" bestFit="1" customWidth="1"/>
    <col min="10777" max="10777" width="2.77734375" style="72" bestFit="1" customWidth="1"/>
    <col min="10778" max="10778" width="1.88671875" style="72" bestFit="1" customWidth="1"/>
    <col min="10779" max="10779" width="9.33203125" style="72" bestFit="1" customWidth="1"/>
    <col min="10780" max="11008" width="8.88671875" style="72"/>
    <col min="11009" max="11010" width="4.6640625" style="72" bestFit="1" customWidth="1"/>
    <col min="11011" max="11011" width="1.88671875" style="72" bestFit="1" customWidth="1"/>
    <col min="11012" max="11013" width="2.77734375" style="72" bestFit="1" customWidth="1"/>
    <col min="11014" max="11014" width="1.88671875" style="72" bestFit="1" customWidth="1"/>
    <col min="11015" max="11015" width="4.6640625" style="72" bestFit="1" customWidth="1"/>
    <col min="11016" max="11016" width="5.5546875" style="72" bestFit="1" customWidth="1"/>
    <col min="11017" max="11017" width="9.33203125" style="72" bestFit="1" customWidth="1"/>
    <col min="11018" max="11018" width="8.44140625" style="72" bestFit="1" customWidth="1"/>
    <col min="11019" max="11019" width="4.6640625" style="72" bestFit="1" customWidth="1"/>
    <col min="11020" max="11020" width="0.88671875" style="72" bestFit="1" customWidth="1"/>
    <col min="11021" max="11021" width="3.77734375" style="72" bestFit="1" customWidth="1"/>
    <col min="11022" max="11022" width="0.88671875" style="72" bestFit="1" customWidth="1"/>
    <col min="11023" max="11023" width="2.77734375" style="72" bestFit="1" customWidth="1"/>
    <col min="11024" max="11024" width="0.88671875" style="72" bestFit="1" customWidth="1"/>
    <col min="11025" max="11025" width="3.77734375" style="72" bestFit="1" customWidth="1"/>
    <col min="11026" max="11026" width="0.88671875" style="72" bestFit="1" customWidth="1"/>
    <col min="11027" max="11027" width="2.77734375" style="72" bestFit="1" customWidth="1"/>
    <col min="11028" max="11028" width="1.88671875" style="72" bestFit="1" customWidth="1"/>
    <col min="11029" max="11030" width="0.88671875" style="72" bestFit="1" customWidth="1"/>
    <col min="11031" max="11031" width="5.5546875" style="72" bestFit="1" customWidth="1"/>
    <col min="11032" max="11032" width="1.88671875" style="72" bestFit="1" customWidth="1"/>
    <col min="11033" max="11033" width="2.77734375" style="72" bestFit="1" customWidth="1"/>
    <col min="11034" max="11034" width="1.88671875" style="72" bestFit="1" customWidth="1"/>
    <col min="11035" max="11035" width="9.33203125" style="72" bestFit="1" customWidth="1"/>
    <col min="11036" max="11264" width="8.88671875" style="72"/>
    <col min="11265" max="11266" width="4.6640625" style="72" bestFit="1" customWidth="1"/>
    <col min="11267" max="11267" width="1.88671875" style="72" bestFit="1" customWidth="1"/>
    <col min="11268" max="11269" width="2.77734375" style="72" bestFit="1" customWidth="1"/>
    <col min="11270" max="11270" width="1.88671875" style="72" bestFit="1" customWidth="1"/>
    <col min="11271" max="11271" width="4.6640625" style="72" bestFit="1" customWidth="1"/>
    <col min="11272" max="11272" width="5.5546875" style="72" bestFit="1" customWidth="1"/>
    <col min="11273" max="11273" width="9.33203125" style="72" bestFit="1" customWidth="1"/>
    <col min="11274" max="11274" width="8.44140625" style="72" bestFit="1" customWidth="1"/>
    <col min="11275" max="11275" width="4.6640625" style="72" bestFit="1" customWidth="1"/>
    <col min="11276" max="11276" width="0.88671875" style="72" bestFit="1" customWidth="1"/>
    <col min="11277" max="11277" width="3.77734375" style="72" bestFit="1" customWidth="1"/>
    <col min="11278" max="11278" width="0.88671875" style="72" bestFit="1" customWidth="1"/>
    <col min="11279" max="11279" width="2.77734375" style="72" bestFit="1" customWidth="1"/>
    <col min="11280" max="11280" width="0.88671875" style="72" bestFit="1" customWidth="1"/>
    <col min="11281" max="11281" width="3.77734375" style="72" bestFit="1" customWidth="1"/>
    <col min="11282" max="11282" width="0.88671875" style="72" bestFit="1" customWidth="1"/>
    <col min="11283" max="11283" width="2.77734375" style="72" bestFit="1" customWidth="1"/>
    <col min="11284" max="11284" width="1.88671875" style="72" bestFit="1" customWidth="1"/>
    <col min="11285" max="11286" width="0.88671875" style="72" bestFit="1" customWidth="1"/>
    <col min="11287" max="11287" width="5.5546875" style="72" bestFit="1" customWidth="1"/>
    <col min="11288" max="11288" width="1.88671875" style="72" bestFit="1" customWidth="1"/>
    <col min="11289" max="11289" width="2.77734375" style="72" bestFit="1" customWidth="1"/>
    <col min="11290" max="11290" width="1.88671875" style="72" bestFit="1" customWidth="1"/>
    <col min="11291" max="11291" width="9.33203125" style="72" bestFit="1" customWidth="1"/>
    <col min="11292" max="11520" width="8.88671875" style="72"/>
    <col min="11521" max="11522" width="4.6640625" style="72" bestFit="1" customWidth="1"/>
    <col min="11523" max="11523" width="1.88671875" style="72" bestFit="1" customWidth="1"/>
    <col min="11524" max="11525" width="2.77734375" style="72" bestFit="1" customWidth="1"/>
    <col min="11526" max="11526" width="1.88671875" style="72" bestFit="1" customWidth="1"/>
    <col min="11527" max="11527" width="4.6640625" style="72" bestFit="1" customWidth="1"/>
    <col min="11528" max="11528" width="5.5546875" style="72" bestFit="1" customWidth="1"/>
    <col min="11529" max="11529" width="9.33203125" style="72" bestFit="1" customWidth="1"/>
    <col min="11530" max="11530" width="8.44140625" style="72" bestFit="1" customWidth="1"/>
    <col min="11531" max="11531" width="4.6640625" style="72" bestFit="1" customWidth="1"/>
    <col min="11532" max="11532" width="0.88671875" style="72" bestFit="1" customWidth="1"/>
    <col min="11533" max="11533" width="3.77734375" style="72" bestFit="1" customWidth="1"/>
    <col min="11534" max="11534" width="0.88671875" style="72" bestFit="1" customWidth="1"/>
    <col min="11535" max="11535" width="2.77734375" style="72" bestFit="1" customWidth="1"/>
    <col min="11536" max="11536" width="0.88671875" style="72" bestFit="1" customWidth="1"/>
    <col min="11537" max="11537" width="3.77734375" style="72" bestFit="1" customWidth="1"/>
    <col min="11538" max="11538" width="0.88671875" style="72" bestFit="1" customWidth="1"/>
    <col min="11539" max="11539" width="2.77734375" style="72" bestFit="1" customWidth="1"/>
    <col min="11540" max="11540" width="1.88671875" style="72" bestFit="1" customWidth="1"/>
    <col min="11541" max="11542" width="0.88671875" style="72" bestFit="1" customWidth="1"/>
    <col min="11543" max="11543" width="5.5546875" style="72" bestFit="1" customWidth="1"/>
    <col min="11544" max="11544" width="1.88671875" style="72" bestFit="1" customWidth="1"/>
    <col min="11545" max="11545" width="2.77734375" style="72" bestFit="1" customWidth="1"/>
    <col min="11546" max="11546" width="1.88671875" style="72" bestFit="1" customWidth="1"/>
    <col min="11547" max="11547" width="9.33203125" style="72" bestFit="1" customWidth="1"/>
    <col min="11548" max="11776" width="8.88671875" style="72"/>
    <col min="11777" max="11778" width="4.6640625" style="72" bestFit="1" customWidth="1"/>
    <col min="11779" max="11779" width="1.88671875" style="72" bestFit="1" customWidth="1"/>
    <col min="11780" max="11781" width="2.77734375" style="72" bestFit="1" customWidth="1"/>
    <col min="11782" max="11782" width="1.88671875" style="72" bestFit="1" customWidth="1"/>
    <col min="11783" max="11783" width="4.6640625" style="72" bestFit="1" customWidth="1"/>
    <col min="11784" max="11784" width="5.5546875" style="72" bestFit="1" customWidth="1"/>
    <col min="11785" max="11785" width="9.33203125" style="72" bestFit="1" customWidth="1"/>
    <col min="11786" max="11786" width="8.44140625" style="72" bestFit="1" customWidth="1"/>
    <col min="11787" max="11787" width="4.6640625" style="72" bestFit="1" customWidth="1"/>
    <col min="11788" max="11788" width="0.88671875" style="72" bestFit="1" customWidth="1"/>
    <col min="11789" max="11789" width="3.77734375" style="72" bestFit="1" customWidth="1"/>
    <col min="11790" max="11790" width="0.88671875" style="72" bestFit="1" customWidth="1"/>
    <col min="11791" max="11791" width="2.77734375" style="72" bestFit="1" customWidth="1"/>
    <col min="11792" max="11792" width="0.88671875" style="72" bestFit="1" customWidth="1"/>
    <col min="11793" max="11793" width="3.77734375" style="72" bestFit="1" customWidth="1"/>
    <col min="11794" max="11794" width="0.88671875" style="72" bestFit="1" customWidth="1"/>
    <col min="11795" max="11795" width="2.77734375" style="72" bestFit="1" customWidth="1"/>
    <col min="11796" max="11796" width="1.88671875" style="72" bestFit="1" customWidth="1"/>
    <col min="11797" max="11798" width="0.88671875" style="72" bestFit="1" customWidth="1"/>
    <col min="11799" max="11799" width="5.5546875" style="72" bestFit="1" customWidth="1"/>
    <col min="11800" max="11800" width="1.88671875" style="72" bestFit="1" customWidth="1"/>
    <col min="11801" max="11801" width="2.77734375" style="72" bestFit="1" customWidth="1"/>
    <col min="11802" max="11802" width="1.88671875" style="72" bestFit="1" customWidth="1"/>
    <col min="11803" max="11803" width="9.33203125" style="72" bestFit="1" customWidth="1"/>
    <col min="11804" max="12032" width="8.88671875" style="72"/>
    <col min="12033" max="12034" width="4.6640625" style="72" bestFit="1" customWidth="1"/>
    <col min="12035" max="12035" width="1.88671875" style="72" bestFit="1" customWidth="1"/>
    <col min="12036" max="12037" width="2.77734375" style="72" bestFit="1" customWidth="1"/>
    <col min="12038" max="12038" width="1.88671875" style="72" bestFit="1" customWidth="1"/>
    <col min="12039" max="12039" width="4.6640625" style="72" bestFit="1" customWidth="1"/>
    <col min="12040" max="12040" width="5.5546875" style="72" bestFit="1" customWidth="1"/>
    <col min="12041" max="12041" width="9.33203125" style="72" bestFit="1" customWidth="1"/>
    <col min="12042" max="12042" width="8.44140625" style="72" bestFit="1" customWidth="1"/>
    <col min="12043" max="12043" width="4.6640625" style="72" bestFit="1" customWidth="1"/>
    <col min="12044" max="12044" width="0.88671875" style="72" bestFit="1" customWidth="1"/>
    <col min="12045" max="12045" width="3.77734375" style="72" bestFit="1" customWidth="1"/>
    <col min="12046" max="12046" width="0.88671875" style="72" bestFit="1" customWidth="1"/>
    <col min="12047" max="12047" width="2.77734375" style="72" bestFit="1" customWidth="1"/>
    <col min="12048" max="12048" width="0.88671875" style="72" bestFit="1" customWidth="1"/>
    <col min="12049" max="12049" width="3.77734375" style="72" bestFit="1" customWidth="1"/>
    <col min="12050" max="12050" width="0.88671875" style="72" bestFit="1" customWidth="1"/>
    <col min="12051" max="12051" width="2.77734375" style="72" bestFit="1" customWidth="1"/>
    <col min="12052" max="12052" width="1.88671875" style="72" bestFit="1" customWidth="1"/>
    <col min="12053" max="12054" width="0.88671875" style="72" bestFit="1" customWidth="1"/>
    <col min="12055" max="12055" width="5.5546875" style="72" bestFit="1" customWidth="1"/>
    <col min="12056" max="12056" width="1.88671875" style="72" bestFit="1" customWidth="1"/>
    <col min="12057" max="12057" width="2.77734375" style="72" bestFit="1" customWidth="1"/>
    <col min="12058" max="12058" width="1.88671875" style="72" bestFit="1" customWidth="1"/>
    <col min="12059" max="12059" width="9.33203125" style="72" bestFit="1" customWidth="1"/>
    <col min="12060" max="12288" width="8.88671875" style="72"/>
    <col min="12289" max="12290" width="4.6640625" style="72" bestFit="1" customWidth="1"/>
    <col min="12291" max="12291" width="1.88671875" style="72" bestFit="1" customWidth="1"/>
    <col min="12292" max="12293" width="2.77734375" style="72" bestFit="1" customWidth="1"/>
    <col min="12294" max="12294" width="1.88671875" style="72" bestFit="1" customWidth="1"/>
    <col min="12295" max="12295" width="4.6640625" style="72" bestFit="1" customWidth="1"/>
    <col min="12296" max="12296" width="5.5546875" style="72" bestFit="1" customWidth="1"/>
    <col min="12297" max="12297" width="9.33203125" style="72" bestFit="1" customWidth="1"/>
    <col min="12298" max="12298" width="8.44140625" style="72" bestFit="1" customWidth="1"/>
    <col min="12299" max="12299" width="4.6640625" style="72" bestFit="1" customWidth="1"/>
    <col min="12300" max="12300" width="0.88671875" style="72" bestFit="1" customWidth="1"/>
    <col min="12301" max="12301" width="3.77734375" style="72" bestFit="1" customWidth="1"/>
    <col min="12302" max="12302" width="0.88671875" style="72" bestFit="1" customWidth="1"/>
    <col min="12303" max="12303" width="2.77734375" style="72" bestFit="1" customWidth="1"/>
    <col min="12304" max="12304" width="0.88671875" style="72" bestFit="1" customWidth="1"/>
    <col min="12305" max="12305" width="3.77734375" style="72" bestFit="1" customWidth="1"/>
    <col min="12306" max="12306" width="0.88671875" style="72" bestFit="1" customWidth="1"/>
    <col min="12307" max="12307" width="2.77734375" style="72" bestFit="1" customWidth="1"/>
    <col min="12308" max="12308" width="1.88671875" style="72" bestFit="1" customWidth="1"/>
    <col min="12309" max="12310" width="0.88671875" style="72" bestFit="1" customWidth="1"/>
    <col min="12311" max="12311" width="5.5546875" style="72" bestFit="1" customWidth="1"/>
    <col min="12312" max="12312" width="1.88671875" style="72" bestFit="1" customWidth="1"/>
    <col min="12313" max="12313" width="2.77734375" style="72" bestFit="1" customWidth="1"/>
    <col min="12314" max="12314" width="1.88671875" style="72" bestFit="1" customWidth="1"/>
    <col min="12315" max="12315" width="9.33203125" style="72" bestFit="1" customWidth="1"/>
    <col min="12316" max="12544" width="8.88671875" style="72"/>
    <col min="12545" max="12546" width="4.6640625" style="72" bestFit="1" customWidth="1"/>
    <col min="12547" max="12547" width="1.88671875" style="72" bestFit="1" customWidth="1"/>
    <col min="12548" max="12549" width="2.77734375" style="72" bestFit="1" customWidth="1"/>
    <col min="12550" max="12550" width="1.88671875" style="72" bestFit="1" customWidth="1"/>
    <col min="12551" max="12551" width="4.6640625" style="72" bestFit="1" customWidth="1"/>
    <col min="12552" max="12552" width="5.5546875" style="72" bestFit="1" customWidth="1"/>
    <col min="12553" max="12553" width="9.33203125" style="72" bestFit="1" customWidth="1"/>
    <col min="12554" max="12554" width="8.44140625" style="72" bestFit="1" customWidth="1"/>
    <col min="12555" max="12555" width="4.6640625" style="72" bestFit="1" customWidth="1"/>
    <col min="12556" max="12556" width="0.88671875" style="72" bestFit="1" customWidth="1"/>
    <col min="12557" max="12557" width="3.77734375" style="72" bestFit="1" customWidth="1"/>
    <col min="12558" max="12558" width="0.88671875" style="72" bestFit="1" customWidth="1"/>
    <col min="12559" max="12559" width="2.77734375" style="72" bestFit="1" customWidth="1"/>
    <col min="12560" max="12560" width="0.88671875" style="72" bestFit="1" customWidth="1"/>
    <col min="12561" max="12561" width="3.77734375" style="72" bestFit="1" customWidth="1"/>
    <col min="12562" max="12562" width="0.88671875" style="72" bestFit="1" customWidth="1"/>
    <col min="12563" max="12563" width="2.77734375" style="72" bestFit="1" customWidth="1"/>
    <col min="12564" max="12564" width="1.88671875" style="72" bestFit="1" customWidth="1"/>
    <col min="12565" max="12566" width="0.88671875" style="72" bestFit="1" customWidth="1"/>
    <col min="12567" max="12567" width="5.5546875" style="72" bestFit="1" customWidth="1"/>
    <col min="12568" max="12568" width="1.88671875" style="72" bestFit="1" customWidth="1"/>
    <col min="12569" max="12569" width="2.77734375" style="72" bestFit="1" customWidth="1"/>
    <col min="12570" max="12570" width="1.88671875" style="72" bestFit="1" customWidth="1"/>
    <col min="12571" max="12571" width="9.33203125" style="72" bestFit="1" customWidth="1"/>
    <col min="12572" max="12800" width="8.88671875" style="72"/>
    <col min="12801" max="12802" width="4.6640625" style="72" bestFit="1" customWidth="1"/>
    <col min="12803" max="12803" width="1.88671875" style="72" bestFit="1" customWidth="1"/>
    <col min="12804" max="12805" width="2.77734375" style="72" bestFit="1" customWidth="1"/>
    <col min="12806" max="12806" width="1.88671875" style="72" bestFit="1" customWidth="1"/>
    <col min="12807" max="12807" width="4.6640625" style="72" bestFit="1" customWidth="1"/>
    <col min="12808" max="12808" width="5.5546875" style="72" bestFit="1" customWidth="1"/>
    <col min="12809" max="12809" width="9.33203125" style="72" bestFit="1" customWidth="1"/>
    <col min="12810" max="12810" width="8.44140625" style="72" bestFit="1" customWidth="1"/>
    <col min="12811" max="12811" width="4.6640625" style="72" bestFit="1" customWidth="1"/>
    <col min="12812" max="12812" width="0.88671875" style="72" bestFit="1" customWidth="1"/>
    <col min="12813" max="12813" width="3.77734375" style="72" bestFit="1" customWidth="1"/>
    <col min="12814" max="12814" width="0.88671875" style="72" bestFit="1" customWidth="1"/>
    <col min="12815" max="12815" width="2.77734375" style="72" bestFit="1" customWidth="1"/>
    <col min="12816" max="12816" width="0.88671875" style="72" bestFit="1" customWidth="1"/>
    <col min="12817" max="12817" width="3.77734375" style="72" bestFit="1" customWidth="1"/>
    <col min="12818" max="12818" width="0.88671875" style="72" bestFit="1" customWidth="1"/>
    <col min="12819" max="12819" width="2.77734375" style="72" bestFit="1" customWidth="1"/>
    <col min="12820" max="12820" width="1.88671875" style="72" bestFit="1" customWidth="1"/>
    <col min="12821" max="12822" width="0.88671875" style="72" bestFit="1" customWidth="1"/>
    <col min="12823" max="12823" width="5.5546875" style="72" bestFit="1" customWidth="1"/>
    <col min="12824" max="12824" width="1.88671875" style="72" bestFit="1" customWidth="1"/>
    <col min="12825" max="12825" width="2.77734375" style="72" bestFit="1" customWidth="1"/>
    <col min="12826" max="12826" width="1.88671875" style="72" bestFit="1" customWidth="1"/>
    <col min="12827" max="12827" width="9.33203125" style="72" bestFit="1" customWidth="1"/>
    <col min="12828" max="13056" width="8.88671875" style="72"/>
    <col min="13057" max="13058" width="4.6640625" style="72" bestFit="1" customWidth="1"/>
    <col min="13059" max="13059" width="1.88671875" style="72" bestFit="1" customWidth="1"/>
    <col min="13060" max="13061" width="2.77734375" style="72" bestFit="1" customWidth="1"/>
    <col min="13062" max="13062" width="1.88671875" style="72" bestFit="1" customWidth="1"/>
    <col min="13063" max="13063" width="4.6640625" style="72" bestFit="1" customWidth="1"/>
    <col min="13064" max="13064" width="5.5546875" style="72" bestFit="1" customWidth="1"/>
    <col min="13065" max="13065" width="9.33203125" style="72" bestFit="1" customWidth="1"/>
    <col min="13066" max="13066" width="8.44140625" style="72" bestFit="1" customWidth="1"/>
    <col min="13067" max="13067" width="4.6640625" style="72" bestFit="1" customWidth="1"/>
    <col min="13068" max="13068" width="0.88671875" style="72" bestFit="1" customWidth="1"/>
    <col min="13069" max="13069" width="3.77734375" style="72" bestFit="1" customWidth="1"/>
    <col min="13070" max="13070" width="0.88671875" style="72" bestFit="1" customWidth="1"/>
    <col min="13071" max="13071" width="2.77734375" style="72" bestFit="1" customWidth="1"/>
    <col min="13072" max="13072" width="0.88671875" style="72" bestFit="1" customWidth="1"/>
    <col min="13073" max="13073" width="3.77734375" style="72" bestFit="1" customWidth="1"/>
    <col min="13074" max="13074" width="0.88671875" style="72" bestFit="1" customWidth="1"/>
    <col min="13075" max="13075" width="2.77734375" style="72" bestFit="1" customWidth="1"/>
    <col min="13076" max="13076" width="1.88671875" style="72" bestFit="1" customWidth="1"/>
    <col min="13077" max="13078" width="0.88671875" style="72" bestFit="1" customWidth="1"/>
    <col min="13079" max="13079" width="5.5546875" style="72" bestFit="1" customWidth="1"/>
    <col min="13080" max="13080" width="1.88671875" style="72" bestFit="1" customWidth="1"/>
    <col min="13081" max="13081" width="2.77734375" style="72" bestFit="1" customWidth="1"/>
    <col min="13082" max="13082" width="1.88671875" style="72" bestFit="1" customWidth="1"/>
    <col min="13083" max="13083" width="9.33203125" style="72" bestFit="1" customWidth="1"/>
    <col min="13084" max="13312" width="8.88671875" style="72"/>
    <col min="13313" max="13314" width="4.6640625" style="72" bestFit="1" customWidth="1"/>
    <col min="13315" max="13315" width="1.88671875" style="72" bestFit="1" customWidth="1"/>
    <col min="13316" max="13317" width="2.77734375" style="72" bestFit="1" customWidth="1"/>
    <col min="13318" max="13318" width="1.88671875" style="72" bestFit="1" customWidth="1"/>
    <col min="13319" max="13319" width="4.6640625" style="72" bestFit="1" customWidth="1"/>
    <col min="13320" max="13320" width="5.5546875" style="72" bestFit="1" customWidth="1"/>
    <col min="13321" max="13321" width="9.33203125" style="72" bestFit="1" customWidth="1"/>
    <col min="13322" max="13322" width="8.44140625" style="72" bestFit="1" customWidth="1"/>
    <col min="13323" max="13323" width="4.6640625" style="72" bestFit="1" customWidth="1"/>
    <col min="13324" max="13324" width="0.88671875" style="72" bestFit="1" customWidth="1"/>
    <col min="13325" max="13325" width="3.77734375" style="72" bestFit="1" customWidth="1"/>
    <col min="13326" max="13326" width="0.88671875" style="72" bestFit="1" customWidth="1"/>
    <col min="13327" max="13327" width="2.77734375" style="72" bestFit="1" customWidth="1"/>
    <col min="13328" max="13328" width="0.88671875" style="72" bestFit="1" customWidth="1"/>
    <col min="13329" max="13329" width="3.77734375" style="72" bestFit="1" customWidth="1"/>
    <col min="13330" max="13330" width="0.88671875" style="72" bestFit="1" customWidth="1"/>
    <col min="13331" max="13331" width="2.77734375" style="72" bestFit="1" customWidth="1"/>
    <col min="13332" max="13332" width="1.88671875" style="72" bestFit="1" customWidth="1"/>
    <col min="13333" max="13334" width="0.88671875" style="72" bestFit="1" customWidth="1"/>
    <col min="13335" max="13335" width="5.5546875" style="72" bestFit="1" customWidth="1"/>
    <col min="13336" max="13336" width="1.88671875" style="72" bestFit="1" customWidth="1"/>
    <col min="13337" max="13337" width="2.77734375" style="72" bestFit="1" customWidth="1"/>
    <col min="13338" max="13338" width="1.88671875" style="72" bestFit="1" customWidth="1"/>
    <col min="13339" max="13339" width="9.33203125" style="72" bestFit="1" customWidth="1"/>
    <col min="13340" max="13568" width="8.88671875" style="72"/>
    <col min="13569" max="13570" width="4.6640625" style="72" bestFit="1" customWidth="1"/>
    <col min="13571" max="13571" width="1.88671875" style="72" bestFit="1" customWidth="1"/>
    <col min="13572" max="13573" width="2.77734375" style="72" bestFit="1" customWidth="1"/>
    <col min="13574" max="13574" width="1.88671875" style="72" bestFit="1" customWidth="1"/>
    <col min="13575" max="13575" width="4.6640625" style="72" bestFit="1" customWidth="1"/>
    <col min="13576" max="13576" width="5.5546875" style="72" bestFit="1" customWidth="1"/>
    <col min="13577" max="13577" width="9.33203125" style="72" bestFit="1" customWidth="1"/>
    <col min="13578" max="13578" width="8.44140625" style="72" bestFit="1" customWidth="1"/>
    <col min="13579" max="13579" width="4.6640625" style="72" bestFit="1" customWidth="1"/>
    <col min="13580" max="13580" width="0.88671875" style="72" bestFit="1" customWidth="1"/>
    <col min="13581" max="13581" width="3.77734375" style="72" bestFit="1" customWidth="1"/>
    <col min="13582" max="13582" width="0.88671875" style="72" bestFit="1" customWidth="1"/>
    <col min="13583" max="13583" width="2.77734375" style="72" bestFit="1" customWidth="1"/>
    <col min="13584" max="13584" width="0.88671875" style="72" bestFit="1" customWidth="1"/>
    <col min="13585" max="13585" width="3.77734375" style="72" bestFit="1" customWidth="1"/>
    <col min="13586" max="13586" width="0.88671875" style="72" bestFit="1" customWidth="1"/>
    <col min="13587" max="13587" width="2.77734375" style="72" bestFit="1" customWidth="1"/>
    <col min="13588" max="13588" width="1.88671875" style="72" bestFit="1" customWidth="1"/>
    <col min="13589" max="13590" width="0.88671875" style="72" bestFit="1" customWidth="1"/>
    <col min="13591" max="13591" width="5.5546875" style="72" bestFit="1" customWidth="1"/>
    <col min="13592" max="13592" width="1.88671875" style="72" bestFit="1" customWidth="1"/>
    <col min="13593" max="13593" width="2.77734375" style="72" bestFit="1" customWidth="1"/>
    <col min="13594" max="13594" width="1.88671875" style="72" bestFit="1" customWidth="1"/>
    <col min="13595" max="13595" width="9.33203125" style="72" bestFit="1" customWidth="1"/>
    <col min="13596" max="13824" width="8.88671875" style="72"/>
    <col min="13825" max="13826" width="4.6640625" style="72" bestFit="1" customWidth="1"/>
    <col min="13827" max="13827" width="1.88671875" style="72" bestFit="1" customWidth="1"/>
    <col min="13828" max="13829" width="2.77734375" style="72" bestFit="1" customWidth="1"/>
    <col min="13830" max="13830" width="1.88671875" style="72" bestFit="1" customWidth="1"/>
    <col min="13831" max="13831" width="4.6640625" style="72" bestFit="1" customWidth="1"/>
    <col min="13832" max="13832" width="5.5546875" style="72" bestFit="1" customWidth="1"/>
    <col min="13833" max="13833" width="9.33203125" style="72" bestFit="1" customWidth="1"/>
    <col min="13834" max="13834" width="8.44140625" style="72" bestFit="1" customWidth="1"/>
    <col min="13835" max="13835" width="4.6640625" style="72" bestFit="1" customWidth="1"/>
    <col min="13836" max="13836" width="0.88671875" style="72" bestFit="1" customWidth="1"/>
    <col min="13837" max="13837" width="3.77734375" style="72" bestFit="1" customWidth="1"/>
    <col min="13838" max="13838" width="0.88671875" style="72" bestFit="1" customWidth="1"/>
    <col min="13839" max="13839" width="2.77734375" style="72" bestFit="1" customWidth="1"/>
    <col min="13840" max="13840" width="0.88671875" style="72" bestFit="1" customWidth="1"/>
    <col min="13841" max="13841" width="3.77734375" style="72" bestFit="1" customWidth="1"/>
    <col min="13842" max="13842" width="0.88671875" style="72" bestFit="1" customWidth="1"/>
    <col min="13843" max="13843" width="2.77734375" style="72" bestFit="1" customWidth="1"/>
    <col min="13844" max="13844" width="1.88671875" style="72" bestFit="1" customWidth="1"/>
    <col min="13845" max="13846" width="0.88671875" style="72" bestFit="1" customWidth="1"/>
    <col min="13847" max="13847" width="5.5546875" style="72" bestFit="1" customWidth="1"/>
    <col min="13848" max="13848" width="1.88671875" style="72" bestFit="1" customWidth="1"/>
    <col min="13849" max="13849" width="2.77734375" style="72" bestFit="1" customWidth="1"/>
    <col min="13850" max="13850" width="1.88671875" style="72" bestFit="1" customWidth="1"/>
    <col min="13851" max="13851" width="9.33203125" style="72" bestFit="1" customWidth="1"/>
    <col min="13852" max="14080" width="8.88671875" style="72"/>
    <col min="14081" max="14082" width="4.6640625" style="72" bestFit="1" customWidth="1"/>
    <col min="14083" max="14083" width="1.88671875" style="72" bestFit="1" customWidth="1"/>
    <col min="14084" max="14085" width="2.77734375" style="72" bestFit="1" customWidth="1"/>
    <col min="14086" max="14086" width="1.88671875" style="72" bestFit="1" customWidth="1"/>
    <col min="14087" max="14087" width="4.6640625" style="72" bestFit="1" customWidth="1"/>
    <col min="14088" max="14088" width="5.5546875" style="72" bestFit="1" customWidth="1"/>
    <col min="14089" max="14089" width="9.33203125" style="72" bestFit="1" customWidth="1"/>
    <col min="14090" max="14090" width="8.44140625" style="72" bestFit="1" customWidth="1"/>
    <col min="14091" max="14091" width="4.6640625" style="72" bestFit="1" customWidth="1"/>
    <col min="14092" max="14092" width="0.88671875" style="72" bestFit="1" customWidth="1"/>
    <col min="14093" max="14093" width="3.77734375" style="72" bestFit="1" customWidth="1"/>
    <col min="14094" max="14094" width="0.88671875" style="72" bestFit="1" customWidth="1"/>
    <col min="14095" max="14095" width="2.77734375" style="72" bestFit="1" customWidth="1"/>
    <col min="14096" max="14096" width="0.88671875" style="72" bestFit="1" customWidth="1"/>
    <col min="14097" max="14097" width="3.77734375" style="72" bestFit="1" customWidth="1"/>
    <col min="14098" max="14098" width="0.88671875" style="72" bestFit="1" customWidth="1"/>
    <col min="14099" max="14099" width="2.77734375" style="72" bestFit="1" customWidth="1"/>
    <col min="14100" max="14100" width="1.88671875" style="72" bestFit="1" customWidth="1"/>
    <col min="14101" max="14102" width="0.88671875" style="72" bestFit="1" customWidth="1"/>
    <col min="14103" max="14103" width="5.5546875" style="72" bestFit="1" customWidth="1"/>
    <col min="14104" max="14104" width="1.88671875" style="72" bestFit="1" customWidth="1"/>
    <col min="14105" max="14105" width="2.77734375" style="72" bestFit="1" customWidth="1"/>
    <col min="14106" max="14106" width="1.88671875" style="72" bestFit="1" customWidth="1"/>
    <col min="14107" max="14107" width="9.33203125" style="72" bestFit="1" customWidth="1"/>
    <col min="14108" max="14336" width="8.88671875" style="72"/>
    <col min="14337" max="14338" width="4.6640625" style="72" bestFit="1" customWidth="1"/>
    <col min="14339" max="14339" width="1.88671875" style="72" bestFit="1" customWidth="1"/>
    <col min="14340" max="14341" width="2.77734375" style="72" bestFit="1" customWidth="1"/>
    <col min="14342" max="14342" width="1.88671875" style="72" bestFit="1" customWidth="1"/>
    <col min="14343" max="14343" width="4.6640625" style="72" bestFit="1" customWidth="1"/>
    <col min="14344" max="14344" width="5.5546875" style="72" bestFit="1" customWidth="1"/>
    <col min="14345" max="14345" width="9.33203125" style="72" bestFit="1" customWidth="1"/>
    <col min="14346" max="14346" width="8.44140625" style="72" bestFit="1" customWidth="1"/>
    <col min="14347" max="14347" width="4.6640625" style="72" bestFit="1" customWidth="1"/>
    <col min="14348" max="14348" width="0.88671875" style="72" bestFit="1" customWidth="1"/>
    <col min="14349" max="14349" width="3.77734375" style="72" bestFit="1" customWidth="1"/>
    <col min="14350" max="14350" width="0.88671875" style="72" bestFit="1" customWidth="1"/>
    <col min="14351" max="14351" width="2.77734375" style="72" bestFit="1" customWidth="1"/>
    <col min="14352" max="14352" width="0.88671875" style="72" bestFit="1" customWidth="1"/>
    <col min="14353" max="14353" width="3.77734375" style="72" bestFit="1" customWidth="1"/>
    <col min="14354" max="14354" width="0.88671875" style="72" bestFit="1" customWidth="1"/>
    <col min="14355" max="14355" width="2.77734375" style="72" bestFit="1" customWidth="1"/>
    <col min="14356" max="14356" width="1.88671875" style="72" bestFit="1" customWidth="1"/>
    <col min="14357" max="14358" width="0.88671875" style="72" bestFit="1" customWidth="1"/>
    <col min="14359" max="14359" width="5.5546875" style="72" bestFit="1" customWidth="1"/>
    <col min="14360" max="14360" width="1.88671875" style="72" bestFit="1" customWidth="1"/>
    <col min="14361" max="14361" width="2.77734375" style="72" bestFit="1" customWidth="1"/>
    <col min="14362" max="14362" width="1.88671875" style="72" bestFit="1" customWidth="1"/>
    <col min="14363" max="14363" width="9.33203125" style="72" bestFit="1" customWidth="1"/>
    <col min="14364" max="14592" width="8.88671875" style="72"/>
    <col min="14593" max="14594" width="4.6640625" style="72" bestFit="1" customWidth="1"/>
    <col min="14595" max="14595" width="1.88671875" style="72" bestFit="1" customWidth="1"/>
    <col min="14596" max="14597" width="2.77734375" style="72" bestFit="1" customWidth="1"/>
    <col min="14598" max="14598" width="1.88671875" style="72" bestFit="1" customWidth="1"/>
    <col min="14599" max="14599" width="4.6640625" style="72" bestFit="1" customWidth="1"/>
    <col min="14600" max="14600" width="5.5546875" style="72" bestFit="1" customWidth="1"/>
    <col min="14601" max="14601" width="9.33203125" style="72" bestFit="1" customWidth="1"/>
    <col min="14602" max="14602" width="8.44140625" style="72" bestFit="1" customWidth="1"/>
    <col min="14603" max="14603" width="4.6640625" style="72" bestFit="1" customWidth="1"/>
    <col min="14604" max="14604" width="0.88671875" style="72" bestFit="1" customWidth="1"/>
    <col min="14605" max="14605" width="3.77734375" style="72" bestFit="1" customWidth="1"/>
    <col min="14606" max="14606" width="0.88671875" style="72" bestFit="1" customWidth="1"/>
    <col min="14607" max="14607" width="2.77734375" style="72" bestFit="1" customWidth="1"/>
    <col min="14608" max="14608" width="0.88671875" style="72" bestFit="1" customWidth="1"/>
    <col min="14609" max="14609" width="3.77734375" style="72" bestFit="1" customWidth="1"/>
    <col min="14610" max="14610" width="0.88671875" style="72" bestFit="1" customWidth="1"/>
    <col min="14611" max="14611" width="2.77734375" style="72" bestFit="1" customWidth="1"/>
    <col min="14612" max="14612" width="1.88671875" style="72" bestFit="1" customWidth="1"/>
    <col min="14613" max="14614" width="0.88671875" style="72" bestFit="1" customWidth="1"/>
    <col min="14615" max="14615" width="5.5546875" style="72" bestFit="1" customWidth="1"/>
    <col min="14616" max="14616" width="1.88671875" style="72" bestFit="1" customWidth="1"/>
    <col min="14617" max="14617" width="2.77734375" style="72" bestFit="1" customWidth="1"/>
    <col min="14618" max="14618" width="1.88671875" style="72" bestFit="1" customWidth="1"/>
    <col min="14619" max="14619" width="9.33203125" style="72" bestFit="1" customWidth="1"/>
    <col min="14620" max="14848" width="8.88671875" style="72"/>
    <col min="14849" max="14850" width="4.6640625" style="72" bestFit="1" customWidth="1"/>
    <col min="14851" max="14851" width="1.88671875" style="72" bestFit="1" customWidth="1"/>
    <col min="14852" max="14853" width="2.77734375" style="72" bestFit="1" customWidth="1"/>
    <col min="14854" max="14854" width="1.88671875" style="72" bestFit="1" customWidth="1"/>
    <col min="14855" max="14855" width="4.6640625" style="72" bestFit="1" customWidth="1"/>
    <col min="14856" max="14856" width="5.5546875" style="72" bestFit="1" customWidth="1"/>
    <col min="14857" max="14857" width="9.33203125" style="72" bestFit="1" customWidth="1"/>
    <col min="14858" max="14858" width="8.44140625" style="72" bestFit="1" customWidth="1"/>
    <col min="14859" max="14859" width="4.6640625" style="72" bestFit="1" customWidth="1"/>
    <col min="14860" max="14860" width="0.88671875" style="72" bestFit="1" customWidth="1"/>
    <col min="14861" max="14861" width="3.77734375" style="72" bestFit="1" customWidth="1"/>
    <col min="14862" max="14862" width="0.88671875" style="72" bestFit="1" customWidth="1"/>
    <col min="14863" max="14863" width="2.77734375" style="72" bestFit="1" customWidth="1"/>
    <col min="14864" max="14864" width="0.88671875" style="72" bestFit="1" customWidth="1"/>
    <col min="14865" max="14865" width="3.77734375" style="72" bestFit="1" customWidth="1"/>
    <col min="14866" max="14866" width="0.88671875" style="72" bestFit="1" customWidth="1"/>
    <col min="14867" max="14867" width="2.77734375" style="72" bestFit="1" customWidth="1"/>
    <col min="14868" max="14868" width="1.88671875" style="72" bestFit="1" customWidth="1"/>
    <col min="14869" max="14870" width="0.88671875" style="72" bestFit="1" customWidth="1"/>
    <col min="14871" max="14871" width="5.5546875" style="72" bestFit="1" customWidth="1"/>
    <col min="14872" max="14872" width="1.88671875" style="72" bestFit="1" customWidth="1"/>
    <col min="14873" max="14873" width="2.77734375" style="72" bestFit="1" customWidth="1"/>
    <col min="14874" max="14874" width="1.88671875" style="72" bestFit="1" customWidth="1"/>
    <col min="14875" max="14875" width="9.33203125" style="72" bestFit="1" customWidth="1"/>
    <col min="14876" max="15104" width="8.88671875" style="72"/>
    <col min="15105" max="15106" width="4.6640625" style="72" bestFit="1" customWidth="1"/>
    <col min="15107" max="15107" width="1.88671875" style="72" bestFit="1" customWidth="1"/>
    <col min="15108" max="15109" width="2.77734375" style="72" bestFit="1" customWidth="1"/>
    <col min="15110" max="15110" width="1.88671875" style="72" bestFit="1" customWidth="1"/>
    <col min="15111" max="15111" width="4.6640625" style="72" bestFit="1" customWidth="1"/>
    <col min="15112" max="15112" width="5.5546875" style="72" bestFit="1" customWidth="1"/>
    <col min="15113" max="15113" width="9.33203125" style="72" bestFit="1" customWidth="1"/>
    <col min="15114" max="15114" width="8.44140625" style="72" bestFit="1" customWidth="1"/>
    <col min="15115" max="15115" width="4.6640625" style="72" bestFit="1" customWidth="1"/>
    <col min="15116" max="15116" width="0.88671875" style="72" bestFit="1" customWidth="1"/>
    <col min="15117" max="15117" width="3.77734375" style="72" bestFit="1" customWidth="1"/>
    <col min="15118" max="15118" width="0.88671875" style="72" bestFit="1" customWidth="1"/>
    <col min="15119" max="15119" width="2.77734375" style="72" bestFit="1" customWidth="1"/>
    <col min="15120" max="15120" width="0.88671875" style="72" bestFit="1" customWidth="1"/>
    <col min="15121" max="15121" width="3.77734375" style="72" bestFit="1" customWidth="1"/>
    <col min="15122" max="15122" width="0.88671875" style="72" bestFit="1" customWidth="1"/>
    <col min="15123" max="15123" width="2.77734375" style="72" bestFit="1" customWidth="1"/>
    <col min="15124" max="15124" width="1.88671875" style="72" bestFit="1" customWidth="1"/>
    <col min="15125" max="15126" width="0.88671875" style="72" bestFit="1" customWidth="1"/>
    <col min="15127" max="15127" width="5.5546875" style="72" bestFit="1" customWidth="1"/>
    <col min="15128" max="15128" width="1.88671875" style="72" bestFit="1" customWidth="1"/>
    <col min="15129" max="15129" width="2.77734375" style="72" bestFit="1" customWidth="1"/>
    <col min="15130" max="15130" width="1.88671875" style="72" bestFit="1" customWidth="1"/>
    <col min="15131" max="15131" width="9.33203125" style="72" bestFit="1" customWidth="1"/>
    <col min="15132" max="15360" width="8.88671875" style="72"/>
    <col min="15361" max="15362" width="4.6640625" style="72" bestFit="1" customWidth="1"/>
    <col min="15363" max="15363" width="1.88671875" style="72" bestFit="1" customWidth="1"/>
    <col min="15364" max="15365" width="2.77734375" style="72" bestFit="1" customWidth="1"/>
    <col min="15366" max="15366" width="1.88671875" style="72" bestFit="1" customWidth="1"/>
    <col min="15367" max="15367" width="4.6640625" style="72" bestFit="1" customWidth="1"/>
    <col min="15368" max="15368" width="5.5546875" style="72" bestFit="1" customWidth="1"/>
    <col min="15369" max="15369" width="9.33203125" style="72" bestFit="1" customWidth="1"/>
    <col min="15370" max="15370" width="8.44140625" style="72" bestFit="1" customWidth="1"/>
    <col min="15371" max="15371" width="4.6640625" style="72" bestFit="1" customWidth="1"/>
    <col min="15372" max="15372" width="0.88671875" style="72" bestFit="1" customWidth="1"/>
    <col min="15373" max="15373" width="3.77734375" style="72" bestFit="1" customWidth="1"/>
    <col min="15374" max="15374" width="0.88671875" style="72" bestFit="1" customWidth="1"/>
    <col min="15375" max="15375" width="2.77734375" style="72" bestFit="1" customWidth="1"/>
    <col min="15376" max="15376" width="0.88671875" style="72" bestFit="1" customWidth="1"/>
    <col min="15377" max="15377" width="3.77734375" style="72" bestFit="1" customWidth="1"/>
    <col min="15378" max="15378" width="0.88671875" style="72" bestFit="1" customWidth="1"/>
    <col min="15379" max="15379" width="2.77734375" style="72" bestFit="1" customWidth="1"/>
    <col min="15380" max="15380" width="1.88671875" style="72" bestFit="1" customWidth="1"/>
    <col min="15381" max="15382" width="0.88671875" style="72" bestFit="1" customWidth="1"/>
    <col min="15383" max="15383" width="5.5546875" style="72" bestFit="1" customWidth="1"/>
    <col min="15384" max="15384" width="1.88671875" style="72" bestFit="1" customWidth="1"/>
    <col min="15385" max="15385" width="2.77734375" style="72" bestFit="1" customWidth="1"/>
    <col min="15386" max="15386" width="1.88671875" style="72" bestFit="1" customWidth="1"/>
    <col min="15387" max="15387" width="9.33203125" style="72" bestFit="1" customWidth="1"/>
    <col min="15388" max="15616" width="8.88671875" style="72"/>
    <col min="15617" max="15618" width="4.6640625" style="72" bestFit="1" customWidth="1"/>
    <col min="15619" max="15619" width="1.88671875" style="72" bestFit="1" customWidth="1"/>
    <col min="15620" max="15621" width="2.77734375" style="72" bestFit="1" customWidth="1"/>
    <col min="15622" max="15622" width="1.88671875" style="72" bestFit="1" customWidth="1"/>
    <col min="15623" max="15623" width="4.6640625" style="72" bestFit="1" customWidth="1"/>
    <col min="15624" max="15624" width="5.5546875" style="72" bestFit="1" customWidth="1"/>
    <col min="15625" max="15625" width="9.33203125" style="72" bestFit="1" customWidth="1"/>
    <col min="15626" max="15626" width="8.44140625" style="72" bestFit="1" customWidth="1"/>
    <col min="15627" max="15627" width="4.6640625" style="72" bestFit="1" customWidth="1"/>
    <col min="15628" max="15628" width="0.88671875" style="72" bestFit="1" customWidth="1"/>
    <col min="15629" max="15629" width="3.77734375" style="72" bestFit="1" customWidth="1"/>
    <col min="15630" max="15630" width="0.88671875" style="72" bestFit="1" customWidth="1"/>
    <col min="15631" max="15631" width="2.77734375" style="72" bestFit="1" customWidth="1"/>
    <col min="15632" max="15632" width="0.88671875" style="72" bestFit="1" customWidth="1"/>
    <col min="15633" max="15633" width="3.77734375" style="72" bestFit="1" customWidth="1"/>
    <col min="15634" max="15634" width="0.88671875" style="72" bestFit="1" customWidth="1"/>
    <col min="15635" max="15635" width="2.77734375" style="72" bestFit="1" customWidth="1"/>
    <col min="15636" max="15636" width="1.88671875" style="72" bestFit="1" customWidth="1"/>
    <col min="15637" max="15638" width="0.88671875" style="72" bestFit="1" customWidth="1"/>
    <col min="15639" max="15639" width="5.5546875" style="72" bestFit="1" customWidth="1"/>
    <col min="15640" max="15640" width="1.88671875" style="72" bestFit="1" customWidth="1"/>
    <col min="15641" max="15641" width="2.77734375" style="72" bestFit="1" customWidth="1"/>
    <col min="15642" max="15642" width="1.88671875" style="72" bestFit="1" customWidth="1"/>
    <col min="15643" max="15643" width="9.33203125" style="72" bestFit="1" customWidth="1"/>
    <col min="15644" max="15872" width="8.88671875" style="72"/>
    <col min="15873" max="15874" width="4.6640625" style="72" bestFit="1" customWidth="1"/>
    <col min="15875" max="15875" width="1.88671875" style="72" bestFit="1" customWidth="1"/>
    <col min="15876" max="15877" width="2.77734375" style="72" bestFit="1" customWidth="1"/>
    <col min="15878" max="15878" width="1.88671875" style="72" bestFit="1" customWidth="1"/>
    <col min="15879" max="15879" width="4.6640625" style="72" bestFit="1" customWidth="1"/>
    <col min="15880" max="15880" width="5.5546875" style="72" bestFit="1" customWidth="1"/>
    <col min="15881" max="15881" width="9.33203125" style="72" bestFit="1" customWidth="1"/>
    <col min="15882" max="15882" width="8.44140625" style="72" bestFit="1" customWidth="1"/>
    <col min="15883" max="15883" width="4.6640625" style="72" bestFit="1" customWidth="1"/>
    <col min="15884" max="15884" width="0.88671875" style="72" bestFit="1" customWidth="1"/>
    <col min="15885" max="15885" width="3.77734375" style="72" bestFit="1" customWidth="1"/>
    <col min="15886" max="15886" width="0.88671875" style="72" bestFit="1" customWidth="1"/>
    <col min="15887" max="15887" width="2.77734375" style="72" bestFit="1" customWidth="1"/>
    <col min="15888" max="15888" width="0.88671875" style="72" bestFit="1" customWidth="1"/>
    <col min="15889" max="15889" width="3.77734375" style="72" bestFit="1" customWidth="1"/>
    <col min="15890" max="15890" width="0.88671875" style="72" bestFit="1" customWidth="1"/>
    <col min="15891" max="15891" width="2.77734375" style="72" bestFit="1" customWidth="1"/>
    <col min="15892" max="15892" width="1.88671875" style="72" bestFit="1" customWidth="1"/>
    <col min="15893" max="15894" width="0.88671875" style="72" bestFit="1" customWidth="1"/>
    <col min="15895" max="15895" width="5.5546875" style="72" bestFit="1" customWidth="1"/>
    <col min="15896" max="15896" width="1.88671875" style="72" bestFit="1" customWidth="1"/>
    <col min="15897" max="15897" width="2.77734375" style="72" bestFit="1" customWidth="1"/>
    <col min="15898" max="15898" width="1.88671875" style="72" bestFit="1" customWidth="1"/>
    <col min="15899" max="15899" width="9.33203125" style="72" bestFit="1" customWidth="1"/>
    <col min="15900" max="16128" width="8.88671875" style="72"/>
    <col min="16129" max="16130" width="4.6640625" style="72" bestFit="1" customWidth="1"/>
    <col min="16131" max="16131" width="1.88671875" style="72" bestFit="1" customWidth="1"/>
    <col min="16132" max="16133" width="2.77734375" style="72" bestFit="1" customWidth="1"/>
    <col min="16134" max="16134" width="1.88671875" style="72" bestFit="1" customWidth="1"/>
    <col min="16135" max="16135" width="4.6640625" style="72" bestFit="1" customWidth="1"/>
    <col min="16136" max="16136" width="5.5546875" style="72" bestFit="1" customWidth="1"/>
    <col min="16137" max="16137" width="9.33203125" style="72" bestFit="1" customWidth="1"/>
    <col min="16138" max="16138" width="8.44140625" style="72" bestFit="1" customWidth="1"/>
    <col min="16139" max="16139" width="4.6640625" style="72" bestFit="1" customWidth="1"/>
    <col min="16140" max="16140" width="0.88671875" style="72" bestFit="1" customWidth="1"/>
    <col min="16141" max="16141" width="3.77734375" style="72" bestFit="1" customWidth="1"/>
    <col min="16142" max="16142" width="0.88671875" style="72" bestFit="1" customWidth="1"/>
    <col min="16143" max="16143" width="2.77734375" style="72" bestFit="1" customWidth="1"/>
    <col min="16144" max="16144" width="0.88671875" style="72" bestFit="1" customWidth="1"/>
    <col min="16145" max="16145" width="3.77734375" style="72" bestFit="1" customWidth="1"/>
    <col min="16146" max="16146" width="0.88671875" style="72" bestFit="1" customWidth="1"/>
    <col min="16147" max="16147" width="2.77734375" style="72" bestFit="1" customWidth="1"/>
    <col min="16148" max="16148" width="1.88671875" style="72" bestFit="1" customWidth="1"/>
    <col min="16149" max="16150" width="0.88671875" style="72" bestFit="1" customWidth="1"/>
    <col min="16151" max="16151" width="5.5546875" style="72" bestFit="1" customWidth="1"/>
    <col min="16152" max="16152" width="1.88671875" style="72" bestFit="1" customWidth="1"/>
    <col min="16153" max="16153" width="2.77734375" style="72" bestFit="1" customWidth="1"/>
    <col min="16154" max="16154" width="1.88671875" style="72" bestFit="1" customWidth="1"/>
    <col min="16155" max="16155" width="9.33203125" style="72" bestFit="1" customWidth="1"/>
    <col min="16156" max="16384" width="8.88671875" style="72"/>
  </cols>
  <sheetData>
    <row r="1" spans="1:29" ht="10.199999999999999" customHeight="1" x14ac:dyDescent="0.25">
      <c r="A1" s="185"/>
      <c r="B1" s="185"/>
      <c r="C1" s="185"/>
      <c r="D1" s="186" t="s">
        <v>0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7" t="s">
        <v>129</v>
      </c>
      <c r="T1" s="187"/>
      <c r="U1" s="187"/>
      <c r="V1" s="187"/>
      <c r="W1" s="187"/>
      <c r="X1" s="187"/>
      <c r="Y1" s="187"/>
      <c r="Z1" s="187"/>
      <c r="AA1" s="187"/>
      <c r="AC1" s="72" t="s">
        <v>1</v>
      </c>
    </row>
    <row r="2" spans="1:29" ht="10.199999999999999" customHeight="1" x14ac:dyDescent="0.25">
      <c r="A2" s="185"/>
      <c r="B2" s="188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7"/>
      <c r="T2" s="187"/>
      <c r="U2" s="187"/>
      <c r="V2" s="187"/>
      <c r="W2" s="187"/>
      <c r="X2" s="187"/>
      <c r="Y2" s="187"/>
      <c r="Z2" s="187"/>
      <c r="AA2" s="187"/>
    </row>
    <row r="3" spans="1:29" ht="10.199999999999999" customHeight="1" x14ac:dyDescent="0.25">
      <c r="A3" s="188"/>
      <c r="B3" s="188"/>
      <c r="C3" s="188"/>
      <c r="D3" s="189" t="s">
        <v>2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90"/>
      <c r="T3" s="190"/>
      <c r="U3" s="190"/>
      <c r="V3" s="190"/>
      <c r="W3" s="190"/>
      <c r="X3" s="190"/>
      <c r="Y3" s="190"/>
      <c r="Z3" s="190"/>
      <c r="AA3" s="190"/>
    </row>
    <row r="4" spans="1:29" ht="10.8" customHeight="1" x14ac:dyDescent="0.2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9" ht="10.199999999999999" customHeight="1" x14ac:dyDescent="0.25">
      <c r="A5" s="186" t="s">
        <v>3</v>
      </c>
      <c r="B5" s="186"/>
      <c r="C5" s="186" t="s">
        <v>109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7"/>
      <c r="V5" s="186"/>
      <c r="W5" s="186"/>
      <c r="X5" s="186"/>
      <c r="Y5" s="186"/>
      <c r="Z5" s="186"/>
      <c r="AA5" s="186"/>
    </row>
    <row r="6" spans="1:29" ht="10.199999999999999" customHeight="1" x14ac:dyDescent="0.25">
      <c r="A6" s="186" t="s">
        <v>4</v>
      </c>
      <c r="B6" s="186"/>
      <c r="C6" s="186" t="s">
        <v>130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7" t="s">
        <v>131</v>
      </c>
      <c r="V6" s="187"/>
      <c r="W6" s="187"/>
      <c r="X6" s="187"/>
      <c r="Y6" s="187"/>
      <c r="Z6" s="187"/>
      <c r="AA6" s="187"/>
    </row>
    <row r="7" spans="1:29" ht="20.55" customHeight="1" x14ac:dyDescent="0.25">
      <c r="A7" s="186" t="s">
        <v>5</v>
      </c>
      <c r="B7" s="186"/>
      <c r="C7" s="186" t="s">
        <v>132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7"/>
      <c r="V7" s="186"/>
      <c r="W7" s="186"/>
      <c r="X7" s="186"/>
      <c r="Y7" s="186"/>
      <c r="Z7" s="186"/>
      <c r="AA7" s="186"/>
    </row>
    <row r="8" spans="1:29" ht="10.199999999999999" customHeight="1" x14ac:dyDescent="0.25">
      <c r="A8" s="186" t="s">
        <v>6</v>
      </c>
      <c r="B8" s="186"/>
      <c r="C8" s="186" t="s">
        <v>133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7"/>
      <c r="V8" s="186"/>
      <c r="W8" s="186"/>
      <c r="X8" s="186"/>
      <c r="Y8" s="186"/>
      <c r="Z8" s="186"/>
      <c r="AA8" s="186"/>
    </row>
    <row r="9" spans="1:29" ht="10.199999999999999" customHeight="1" x14ac:dyDescent="0.25">
      <c r="A9" s="186" t="s">
        <v>7</v>
      </c>
      <c r="B9" s="186"/>
      <c r="C9" s="186" t="s">
        <v>8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7"/>
      <c r="V9" s="186"/>
      <c r="W9" s="186"/>
      <c r="X9" s="186"/>
      <c r="Y9" s="186"/>
      <c r="Z9" s="186"/>
      <c r="AA9" s="186"/>
    </row>
    <row r="10" spans="1:29" ht="10.199999999999999" customHeight="1" x14ac:dyDescent="0.25">
      <c r="A10" s="186" t="s">
        <v>9</v>
      </c>
      <c r="B10" s="186"/>
      <c r="C10" s="186" t="s">
        <v>10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7"/>
      <c r="V10" s="186"/>
      <c r="W10" s="186"/>
      <c r="X10" s="186"/>
      <c r="Y10" s="186"/>
      <c r="Z10" s="186"/>
      <c r="AA10" s="186"/>
    </row>
    <row r="11" spans="1:29" ht="10.199999999999999" customHeight="1" x14ac:dyDescent="0.25">
      <c r="A11" s="186" t="s">
        <v>11</v>
      </c>
      <c r="B11" s="186"/>
      <c r="C11" s="186" t="s">
        <v>8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7"/>
      <c r="V11" s="186"/>
      <c r="W11" s="186"/>
      <c r="X11" s="186"/>
      <c r="Y11" s="186"/>
      <c r="Z11" s="186"/>
      <c r="AA11" s="186"/>
    </row>
    <row r="12" spans="1:29" ht="10.199999999999999" customHeight="1" x14ac:dyDescent="0.25">
      <c r="A12" s="186" t="s">
        <v>12</v>
      </c>
      <c r="B12" s="186"/>
      <c r="C12" s="186" t="s">
        <v>134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7"/>
      <c r="V12" s="186"/>
      <c r="W12" s="186"/>
      <c r="X12" s="186"/>
      <c r="Y12" s="186"/>
      <c r="Z12" s="186"/>
      <c r="AA12" s="186"/>
    </row>
    <row r="13" spans="1:29" ht="10.199999999999999" customHeight="1" x14ac:dyDescent="0.25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 t="s">
        <v>122</v>
      </c>
      <c r="V13" s="187"/>
      <c r="W13" s="187"/>
      <c r="X13" s="187"/>
      <c r="Y13" s="187"/>
      <c r="Z13" s="187"/>
      <c r="AA13" s="187"/>
    </row>
    <row r="14" spans="1:29" ht="10.199999999999999" customHeight="1" x14ac:dyDescent="0.25">
      <c r="A14" s="186" t="s">
        <v>107</v>
      </c>
      <c r="B14" s="186"/>
      <c r="C14" s="186" t="s">
        <v>110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7"/>
      <c r="V14" s="186"/>
      <c r="W14" s="186"/>
      <c r="X14" s="186"/>
      <c r="Y14" s="186"/>
      <c r="Z14" s="186"/>
      <c r="AA14" s="186"/>
    </row>
    <row r="15" spans="1:29" ht="10.8" customHeight="1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</row>
    <row r="16" spans="1:29" ht="10.8" customHeight="1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7" ht="10.8" customHeight="1" x14ac:dyDescent="0.25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</row>
    <row r="18" spans="1:27" ht="10.8" customHeight="1" x14ac:dyDescent="0.25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</row>
    <row r="19" spans="1:27" ht="10.199999999999999" customHeight="1" x14ac:dyDescent="0.25">
      <c r="A19" s="193" t="s">
        <v>13</v>
      </c>
      <c r="B19" s="194"/>
      <c r="C19" s="195"/>
      <c r="D19" s="193" t="s">
        <v>14</v>
      </c>
      <c r="E19" s="194"/>
      <c r="F19" s="194"/>
      <c r="G19" s="194"/>
      <c r="H19" s="194"/>
      <c r="I19" s="194"/>
      <c r="J19" s="195"/>
      <c r="K19" s="196" t="s">
        <v>15</v>
      </c>
      <c r="L19" s="197"/>
      <c r="M19" s="198" t="s">
        <v>16</v>
      </c>
      <c r="N19" s="199"/>
      <c r="O19" s="200"/>
      <c r="P19" s="196" t="s">
        <v>17</v>
      </c>
      <c r="Q19" s="201"/>
      <c r="R19" s="201"/>
      <c r="S19" s="201"/>
      <c r="T19" s="201"/>
      <c r="U19" s="197"/>
      <c r="V19" s="196" t="s">
        <v>18</v>
      </c>
      <c r="W19" s="201"/>
      <c r="X19" s="201"/>
      <c r="Y19" s="197"/>
      <c r="Z19" s="196" t="s">
        <v>19</v>
      </c>
      <c r="AA19" s="197"/>
    </row>
    <row r="20" spans="1:27" ht="10.199999999999999" customHeight="1" x14ac:dyDescent="0.25">
      <c r="A20" s="202"/>
      <c r="B20" s="203"/>
      <c r="C20" s="204"/>
      <c r="D20" s="202" t="s">
        <v>64</v>
      </c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4"/>
    </row>
    <row r="21" spans="1:27" ht="20.55" customHeight="1" x14ac:dyDescent="0.25">
      <c r="A21" s="205">
        <v>42000</v>
      </c>
      <c r="B21" s="206"/>
      <c r="C21" s="207"/>
      <c r="D21" s="208" t="s">
        <v>50</v>
      </c>
      <c r="E21" s="209"/>
      <c r="F21" s="209"/>
      <c r="G21" s="209"/>
      <c r="H21" s="209"/>
      <c r="I21" s="209"/>
      <c r="J21" s="210"/>
      <c r="K21" s="211">
        <v>27.21</v>
      </c>
      <c r="L21" s="212"/>
      <c r="M21" s="213" t="s">
        <v>49</v>
      </c>
      <c r="N21" s="214"/>
      <c r="O21" s="215"/>
      <c r="P21" s="216">
        <v>1</v>
      </c>
      <c r="Q21" s="217"/>
      <c r="R21" s="217"/>
      <c r="S21" s="217"/>
      <c r="T21" s="217"/>
      <c r="U21" s="218"/>
      <c r="V21" s="222">
        <v>114126.18</v>
      </c>
      <c r="W21" s="223"/>
      <c r="X21" s="223"/>
      <c r="Y21" s="224"/>
      <c r="Z21" s="222">
        <v>114126.18</v>
      </c>
      <c r="AA21" s="224"/>
    </row>
    <row r="22" spans="1:27" ht="20.55" customHeight="1" x14ac:dyDescent="0.25">
      <c r="A22" s="205">
        <v>42301</v>
      </c>
      <c r="B22" s="206"/>
      <c r="C22" s="207"/>
      <c r="D22" s="208" t="s">
        <v>48</v>
      </c>
      <c r="E22" s="209"/>
      <c r="F22" s="209"/>
      <c r="G22" s="209"/>
      <c r="H22" s="209"/>
      <c r="I22" s="209"/>
      <c r="J22" s="210"/>
      <c r="K22" s="211">
        <v>27.21</v>
      </c>
      <c r="L22" s="212"/>
      <c r="M22" s="213" t="s">
        <v>49</v>
      </c>
      <c r="N22" s="214"/>
      <c r="O22" s="215"/>
      <c r="P22" s="216">
        <v>1</v>
      </c>
      <c r="Q22" s="217"/>
      <c r="R22" s="217"/>
      <c r="S22" s="217"/>
      <c r="T22" s="217"/>
      <c r="U22" s="218"/>
      <c r="V22" s="240">
        <v>8883.2199999999993</v>
      </c>
      <c r="W22" s="249"/>
      <c r="X22" s="249"/>
      <c r="Y22" s="241"/>
      <c r="Z22" s="240">
        <v>8883.2199999999993</v>
      </c>
      <c r="AA22" s="241"/>
    </row>
    <row r="23" spans="1:27" ht="10.8" customHeight="1" x14ac:dyDescent="0.25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</row>
    <row r="24" spans="1:27" ht="10.199999999999999" customHeight="1" x14ac:dyDescent="0.25">
      <c r="A24" s="187" t="s">
        <v>42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225">
        <v>123009.4</v>
      </c>
      <c r="Z24" s="226"/>
      <c r="AA24" s="227"/>
    </row>
    <row r="25" spans="1:27" ht="10.8" customHeight="1" x14ac:dyDescent="0.25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</row>
    <row r="26" spans="1:27" ht="10.8" customHeight="1" x14ac:dyDescent="0.25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</row>
    <row r="27" spans="1:27" ht="10.199999999999999" customHeight="1" x14ac:dyDescent="0.25">
      <c r="A27" s="193" t="s">
        <v>13</v>
      </c>
      <c r="B27" s="194"/>
      <c r="C27" s="195"/>
      <c r="D27" s="193" t="s">
        <v>14</v>
      </c>
      <c r="E27" s="194"/>
      <c r="F27" s="194"/>
      <c r="G27" s="194"/>
      <c r="H27" s="194"/>
      <c r="I27" s="194"/>
      <c r="J27" s="195"/>
      <c r="K27" s="196" t="s">
        <v>15</v>
      </c>
      <c r="L27" s="197"/>
      <c r="M27" s="198" t="s">
        <v>16</v>
      </c>
      <c r="N27" s="199"/>
      <c r="O27" s="200"/>
      <c r="P27" s="196" t="s">
        <v>17</v>
      </c>
      <c r="Q27" s="201"/>
      <c r="R27" s="201"/>
      <c r="S27" s="201"/>
      <c r="T27" s="201"/>
      <c r="U27" s="197"/>
      <c r="V27" s="196" t="s">
        <v>18</v>
      </c>
      <c r="W27" s="201"/>
      <c r="X27" s="201"/>
      <c r="Y27" s="197"/>
      <c r="Z27" s="196" t="s">
        <v>19</v>
      </c>
      <c r="AA27" s="197"/>
    </row>
    <row r="28" spans="1:27" ht="10.199999999999999" customHeight="1" x14ac:dyDescent="0.25">
      <c r="A28" s="202"/>
      <c r="B28" s="203"/>
      <c r="C28" s="204"/>
      <c r="D28" s="202" t="s">
        <v>20</v>
      </c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4"/>
    </row>
    <row r="29" spans="1:27" ht="30.75" customHeight="1" x14ac:dyDescent="0.25">
      <c r="A29" s="205">
        <v>40001</v>
      </c>
      <c r="B29" s="206"/>
      <c r="C29" s="207"/>
      <c r="D29" s="208" t="s">
        <v>21</v>
      </c>
      <c r="E29" s="209"/>
      <c r="F29" s="209"/>
      <c r="G29" s="209"/>
      <c r="H29" s="209"/>
      <c r="I29" s="209"/>
      <c r="J29" s="210"/>
      <c r="K29" s="211">
        <v>27.21</v>
      </c>
      <c r="L29" s="212"/>
      <c r="M29" s="213" t="s">
        <v>22</v>
      </c>
      <c r="N29" s="214"/>
      <c r="O29" s="215"/>
      <c r="P29" s="234">
        <v>58.301000000000002</v>
      </c>
      <c r="Q29" s="235"/>
      <c r="R29" s="235"/>
      <c r="S29" s="235"/>
      <c r="T29" s="235"/>
      <c r="U29" s="236"/>
      <c r="V29" s="231">
        <v>0.68</v>
      </c>
      <c r="W29" s="232"/>
      <c r="X29" s="232"/>
      <c r="Y29" s="233"/>
      <c r="Z29" s="211">
        <v>39.64</v>
      </c>
      <c r="AA29" s="212"/>
    </row>
    <row r="30" spans="1:27" ht="10.199999999999999" customHeight="1" x14ac:dyDescent="0.25">
      <c r="A30" s="205">
        <v>40305</v>
      </c>
      <c r="B30" s="206"/>
      <c r="C30" s="207"/>
      <c r="D30" s="208" t="s">
        <v>23</v>
      </c>
      <c r="E30" s="209"/>
      <c r="F30" s="209"/>
      <c r="G30" s="209"/>
      <c r="H30" s="209"/>
      <c r="I30" s="209"/>
      <c r="J30" s="210"/>
      <c r="K30" s="211">
        <v>27.21</v>
      </c>
      <c r="L30" s="212"/>
      <c r="M30" s="213" t="s">
        <v>22</v>
      </c>
      <c r="N30" s="214"/>
      <c r="O30" s="215"/>
      <c r="P30" s="234">
        <v>58.301000000000002</v>
      </c>
      <c r="Q30" s="235"/>
      <c r="R30" s="235"/>
      <c r="S30" s="235"/>
      <c r="T30" s="235"/>
      <c r="U30" s="236"/>
      <c r="V30" s="231">
        <v>0.5</v>
      </c>
      <c r="W30" s="232"/>
      <c r="X30" s="232"/>
      <c r="Y30" s="233"/>
      <c r="Z30" s="211">
        <v>29.15</v>
      </c>
      <c r="AA30" s="212"/>
    </row>
    <row r="31" spans="1:27" ht="20.55" customHeight="1" x14ac:dyDescent="0.25">
      <c r="A31" s="205">
        <v>44100</v>
      </c>
      <c r="B31" s="206"/>
      <c r="C31" s="207"/>
      <c r="D31" s="208" t="s">
        <v>24</v>
      </c>
      <c r="E31" s="209"/>
      <c r="F31" s="209"/>
      <c r="G31" s="209"/>
      <c r="H31" s="209"/>
      <c r="I31" s="209"/>
      <c r="J31" s="210"/>
      <c r="K31" s="211">
        <v>27.21</v>
      </c>
      <c r="L31" s="212"/>
      <c r="M31" s="213" t="s">
        <v>25</v>
      </c>
      <c r="N31" s="214"/>
      <c r="O31" s="215"/>
      <c r="P31" s="234">
        <v>34.981000000000002</v>
      </c>
      <c r="Q31" s="235"/>
      <c r="R31" s="235"/>
      <c r="S31" s="235"/>
      <c r="T31" s="235"/>
      <c r="U31" s="236"/>
      <c r="V31" s="231">
        <v>9.42</v>
      </c>
      <c r="W31" s="232"/>
      <c r="X31" s="232"/>
      <c r="Y31" s="233"/>
      <c r="Z31" s="237">
        <v>329.52</v>
      </c>
      <c r="AA31" s="238"/>
    </row>
    <row r="32" spans="1:27" ht="20.55" customHeight="1" x14ac:dyDescent="0.25">
      <c r="A32" s="205">
        <v>44102</v>
      </c>
      <c r="B32" s="206"/>
      <c r="C32" s="207"/>
      <c r="D32" s="208" t="s">
        <v>26</v>
      </c>
      <c r="E32" s="209"/>
      <c r="F32" s="209"/>
      <c r="G32" s="209"/>
      <c r="H32" s="209"/>
      <c r="I32" s="209"/>
      <c r="J32" s="210"/>
      <c r="K32" s="211">
        <v>27.21</v>
      </c>
      <c r="L32" s="212"/>
      <c r="M32" s="213" t="s">
        <v>27</v>
      </c>
      <c r="N32" s="214"/>
      <c r="O32" s="215"/>
      <c r="P32" s="234">
        <v>80.456000000000003</v>
      </c>
      <c r="Q32" s="235"/>
      <c r="R32" s="235"/>
      <c r="S32" s="235"/>
      <c r="T32" s="235"/>
      <c r="U32" s="236"/>
      <c r="V32" s="231">
        <v>3.34</v>
      </c>
      <c r="W32" s="232"/>
      <c r="X32" s="232"/>
      <c r="Y32" s="233"/>
      <c r="Z32" s="237">
        <v>268.72000000000003</v>
      </c>
      <c r="AA32" s="238"/>
    </row>
    <row r="33" spans="1:27" ht="20.55" customHeight="1" x14ac:dyDescent="0.25">
      <c r="A33" s="205">
        <v>44151</v>
      </c>
      <c r="B33" s="206"/>
      <c r="C33" s="207"/>
      <c r="D33" s="208" t="s">
        <v>28</v>
      </c>
      <c r="E33" s="209"/>
      <c r="F33" s="209"/>
      <c r="G33" s="209"/>
      <c r="H33" s="209"/>
      <c r="I33" s="209"/>
      <c r="J33" s="210"/>
      <c r="K33" s="211">
        <v>27.21</v>
      </c>
      <c r="L33" s="212"/>
      <c r="M33" s="213" t="s">
        <v>25</v>
      </c>
      <c r="N33" s="214"/>
      <c r="O33" s="215"/>
      <c r="P33" s="234">
        <v>27.984999999999999</v>
      </c>
      <c r="Q33" s="235"/>
      <c r="R33" s="235"/>
      <c r="S33" s="235"/>
      <c r="T33" s="235"/>
      <c r="U33" s="236"/>
      <c r="V33" s="211">
        <v>77.61</v>
      </c>
      <c r="W33" s="239"/>
      <c r="X33" s="239"/>
      <c r="Y33" s="212"/>
      <c r="Z33" s="240">
        <v>2171.91</v>
      </c>
      <c r="AA33" s="241"/>
    </row>
    <row r="34" spans="1:27" ht="10.199999999999999" customHeight="1" x14ac:dyDescent="0.25">
      <c r="A34" s="205">
        <v>44201</v>
      </c>
      <c r="B34" s="206"/>
      <c r="C34" s="207"/>
      <c r="D34" s="208" t="s">
        <v>29</v>
      </c>
      <c r="E34" s="209"/>
      <c r="F34" s="209"/>
      <c r="G34" s="209"/>
      <c r="H34" s="209"/>
      <c r="I34" s="209"/>
      <c r="J34" s="210"/>
      <c r="K34" s="211">
        <v>27.21</v>
      </c>
      <c r="L34" s="212"/>
      <c r="M34" s="213" t="s">
        <v>22</v>
      </c>
      <c r="N34" s="214"/>
      <c r="O34" s="215"/>
      <c r="P34" s="246">
        <v>18190.560000000001</v>
      </c>
      <c r="Q34" s="247"/>
      <c r="R34" s="247"/>
      <c r="S34" s="247"/>
      <c r="T34" s="247"/>
      <c r="U34" s="248"/>
      <c r="V34" s="231">
        <v>0.5</v>
      </c>
      <c r="W34" s="232"/>
      <c r="X34" s="232"/>
      <c r="Y34" s="233"/>
      <c r="Z34" s="240">
        <v>9095.2800000000007</v>
      </c>
      <c r="AA34" s="241"/>
    </row>
    <row r="35" spans="1:27" ht="20.55" customHeight="1" x14ac:dyDescent="0.25">
      <c r="A35" s="205">
        <v>40425</v>
      </c>
      <c r="B35" s="206"/>
      <c r="C35" s="207"/>
      <c r="D35" s="208" t="s">
        <v>30</v>
      </c>
      <c r="E35" s="209"/>
      <c r="F35" s="209"/>
      <c r="G35" s="209"/>
      <c r="H35" s="209"/>
      <c r="I35" s="209"/>
      <c r="J35" s="210"/>
      <c r="K35" s="211">
        <v>27.21</v>
      </c>
      <c r="L35" s="212"/>
      <c r="M35" s="213" t="s">
        <v>25</v>
      </c>
      <c r="N35" s="214"/>
      <c r="O35" s="215"/>
      <c r="P35" s="234">
        <v>55.97</v>
      </c>
      <c r="Q35" s="235"/>
      <c r="R35" s="235"/>
      <c r="S35" s="235"/>
      <c r="T35" s="235"/>
      <c r="U35" s="236"/>
      <c r="V35" s="211">
        <v>11.63</v>
      </c>
      <c r="W35" s="239"/>
      <c r="X35" s="239"/>
      <c r="Y35" s="212"/>
      <c r="Z35" s="237">
        <v>650.92999999999995</v>
      </c>
      <c r="AA35" s="238"/>
    </row>
    <row r="36" spans="1:27" ht="10.199999999999999" customHeight="1" x14ac:dyDescent="0.25">
      <c r="A36" s="205">
        <v>40430</v>
      </c>
      <c r="B36" s="206"/>
      <c r="C36" s="207"/>
      <c r="D36" s="208" t="s">
        <v>31</v>
      </c>
      <c r="E36" s="209"/>
      <c r="F36" s="209"/>
      <c r="G36" s="209"/>
      <c r="H36" s="209"/>
      <c r="I36" s="209"/>
      <c r="J36" s="210"/>
      <c r="K36" s="211">
        <v>27.21</v>
      </c>
      <c r="L36" s="212"/>
      <c r="M36" s="213" t="s">
        <v>27</v>
      </c>
      <c r="N36" s="214"/>
      <c r="O36" s="215"/>
      <c r="P36" s="228">
        <v>279.85000000000002</v>
      </c>
      <c r="Q36" s="229"/>
      <c r="R36" s="229"/>
      <c r="S36" s="229"/>
      <c r="T36" s="229"/>
      <c r="U36" s="230"/>
      <c r="V36" s="231">
        <v>3.42</v>
      </c>
      <c r="W36" s="232"/>
      <c r="X36" s="232"/>
      <c r="Y36" s="233"/>
      <c r="Z36" s="237">
        <v>957.08</v>
      </c>
      <c r="AA36" s="238"/>
    </row>
    <row r="37" spans="1:27" ht="20.55" customHeight="1" x14ac:dyDescent="0.25">
      <c r="A37" s="205">
        <v>44300</v>
      </c>
      <c r="B37" s="206"/>
      <c r="C37" s="207"/>
      <c r="D37" s="208" t="s">
        <v>32</v>
      </c>
      <c r="E37" s="209"/>
      <c r="F37" s="209"/>
      <c r="G37" s="209"/>
      <c r="H37" s="209"/>
      <c r="I37" s="209"/>
      <c r="J37" s="210"/>
      <c r="K37" s="211">
        <v>27.21</v>
      </c>
      <c r="L37" s="212"/>
      <c r="M37" s="213" t="s">
        <v>33</v>
      </c>
      <c r="N37" s="214"/>
      <c r="O37" s="215"/>
      <c r="P37" s="234">
        <v>18.641999999999999</v>
      </c>
      <c r="Q37" s="235"/>
      <c r="R37" s="235"/>
      <c r="S37" s="235"/>
      <c r="T37" s="235"/>
      <c r="U37" s="236"/>
      <c r="V37" s="231">
        <v>3.94</v>
      </c>
      <c r="W37" s="232"/>
      <c r="X37" s="232"/>
      <c r="Y37" s="233"/>
      <c r="Z37" s="211">
        <v>73.44</v>
      </c>
      <c r="AA37" s="212"/>
    </row>
    <row r="38" spans="1:27" ht="10.199999999999999" customHeight="1" x14ac:dyDescent="0.25">
      <c r="A38" s="205">
        <v>44200</v>
      </c>
      <c r="B38" s="206"/>
      <c r="C38" s="207"/>
      <c r="D38" s="208" t="s">
        <v>34</v>
      </c>
      <c r="E38" s="209"/>
      <c r="F38" s="209"/>
      <c r="G38" s="209"/>
      <c r="H38" s="209"/>
      <c r="I38" s="209"/>
      <c r="J38" s="210"/>
      <c r="K38" s="211">
        <v>27.21</v>
      </c>
      <c r="L38" s="212"/>
      <c r="M38" s="213" t="s">
        <v>22</v>
      </c>
      <c r="N38" s="214"/>
      <c r="O38" s="215"/>
      <c r="P38" s="228">
        <v>174.90899999999999</v>
      </c>
      <c r="Q38" s="229"/>
      <c r="R38" s="229"/>
      <c r="S38" s="229"/>
      <c r="T38" s="229"/>
      <c r="U38" s="230"/>
      <c r="V38" s="231">
        <v>0.62</v>
      </c>
      <c r="W38" s="232"/>
      <c r="X38" s="232"/>
      <c r="Y38" s="233"/>
      <c r="Z38" s="237">
        <v>108.44</v>
      </c>
      <c r="AA38" s="238"/>
    </row>
    <row r="39" spans="1:27" ht="10.199999999999999" customHeight="1" x14ac:dyDescent="0.25">
      <c r="A39" s="310">
        <v>1518</v>
      </c>
      <c r="B39" s="311"/>
      <c r="C39" s="312"/>
      <c r="D39" s="208" t="s">
        <v>111</v>
      </c>
      <c r="E39" s="209"/>
      <c r="F39" s="209"/>
      <c r="G39" s="209"/>
      <c r="H39" s="209"/>
      <c r="I39" s="209"/>
      <c r="J39" s="210"/>
      <c r="K39" s="211">
        <v>18.98</v>
      </c>
      <c r="L39" s="212"/>
      <c r="M39" s="213" t="s">
        <v>35</v>
      </c>
      <c r="N39" s="214"/>
      <c r="O39" s="215"/>
      <c r="P39" s="242">
        <v>1116.6189999999999</v>
      </c>
      <c r="Q39" s="243"/>
      <c r="R39" s="243"/>
      <c r="S39" s="243"/>
      <c r="T39" s="243"/>
      <c r="U39" s="244"/>
      <c r="V39" s="237">
        <v>678.18</v>
      </c>
      <c r="W39" s="245"/>
      <c r="X39" s="245"/>
      <c r="Y39" s="238"/>
      <c r="Z39" s="222">
        <v>757268.67</v>
      </c>
      <c r="AA39" s="224"/>
    </row>
    <row r="40" spans="1:27" ht="20.55" customHeight="1" x14ac:dyDescent="0.25">
      <c r="A40" s="318" t="s">
        <v>112</v>
      </c>
      <c r="B40" s="319"/>
      <c r="C40" s="320"/>
      <c r="D40" s="318" t="s">
        <v>113</v>
      </c>
      <c r="E40" s="319"/>
      <c r="F40" s="319"/>
      <c r="G40" s="319"/>
      <c r="H40" s="319"/>
      <c r="I40" s="319"/>
      <c r="J40" s="320"/>
      <c r="K40" s="321">
        <v>27.21</v>
      </c>
      <c r="L40" s="322"/>
      <c r="M40" s="323" t="s">
        <v>25</v>
      </c>
      <c r="N40" s="324"/>
      <c r="O40" s="325"/>
      <c r="P40" s="326">
        <v>465.25799999999998</v>
      </c>
      <c r="Q40" s="327"/>
      <c r="R40" s="327"/>
      <c r="S40" s="327"/>
      <c r="T40" s="327"/>
      <c r="U40" s="328"/>
      <c r="V40" s="321">
        <v>47.6</v>
      </c>
      <c r="W40" s="329"/>
      <c r="X40" s="329"/>
      <c r="Y40" s="322"/>
      <c r="Z40" s="330">
        <v>22146.28</v>
      </c>
      <c r="AA40" s="331"/>
    </row>
    <row r="41" spans="1:27" ht="20.55" customHeight="1" x14ac:dyDescent="0.25">
      <c r="A41" s="205">
        <v>44303</v>
      </c>
      <c r="B41" s="206"/>
      <c r="C41" s="207"/>
      <c r="D41" s="208" t="s">
        <v>36</v>
      </c>
      <c r="E41" s="209"/>
      <c r="F41" s="209"/>
      <c r="G41" s="209"/>
      <c r="H41" s="209"/>
      <c r="I41" s="209"/>
      <c r="J41" s="210"/>
      <c r="K41" s="211">
        <v>27.21</v>
      </c>
      <c r="L41" s="212"/>
      <c r="M41" s="213" t="s">
        <v>37</v>
      </c>
      <c r="N41" s="214"/>
      <c r="O41" s="215"/>
      <c r="P41" s="216">
        <v>2.238</v>
      </c>
      <c r="Q41" s="217"/>
      <c r="R41" s="217"/>
      <c r="S41" s="217"/>
      <c r="T41" s="217"/>
      <c r="U41" s="218"/>
      <c r="V41" s="231">
        <v>2.82</v>
      </c>
      <c r="W41" s="232"/>
      <c r="X41" s="232"/>
      <c r="Y41" s="233"/>
      <c r="Z41" s="231">
        <v>6.31</v>
      </c>
      <c r="AA41" s="233"/>
    </row>
    <row r="42" spans="1:27" ht="20.55" customHeight="1" x14ac:dyDescent="0.25">
      <c r="A42" s="205">
        <v>40450</v>
      </c>
      <c r="B42" s="206"/>
      <c r="C42" s="207"/>
      <c r="D42" s="208" t="s">
        <v>38</v>
      </c>
      <c r="E42" s="209"/>
      <c r="F42" s="209"/>
      <c r="G42" s="209"/>
      <c r="H42" s="209"/>
      <c r="I42" s="209"/>
      <c r="J42" s="210"/>
      <c r="K42" s="211">
        <v>27.21</v>
      </c>
      <c r="L42" s="212"/>
      <c r="M42" s="213" t="s">
        <v>33</v>
      </c>
      <c r="N42" s="214"/>
      <c r="O42" s="215"/>
      <c r="P42" s="234">
        <v>71.192999999999998</v>
      </c>
      <c r="Q42" s="235"/>
      <c r="R42" s="235"/>
      <c r="S42" s="235"/>
      <c r="T42" s="235"/>
      <c r="U42" s="236"/>
      <c r="V42" s="231">
        <v>0.9</v>
      </c>
      <c r="W42" s="232"/>
      <c r="X42" s="232"/>
      <c r="Y42" s="233"/>
      <c r="Z42" s="211">
        <v>64.069999999999993</v>
      </c>
      <c r="AA42" s="212"/>
    </row>
    <row r="43" spans="1:27" ht="20.55" customHeight="1" x14ac:dyDescent="0.25">
      <c r="A43" s="205">
        <v>40460</v>
      </c>
      <c r="B43" s="206"/>
      <c r="C43" s="207"/>
      <c r="D43" s="208" t="s">
        <v>114</v>
      </c>
      <c r="E43" s="209"/>
      <c r="F43" s="209"/>
      <c r="G43" s="209"/>
      <c r="H43" s="209"/>
      <c r="I43" s="209"/>
      <c r="J43" s="210"/>
      <c r="K43" s="211">
        <v>27.21</v>
      </c>
      <c r="L43" s="212"/>
      <c r="M43" s="213" t="s">
        <v>33</v>
      </c>
      <c r="N43" s="214"/>
      <c r="O43" s="215"/>
      <c r="P43" s="246">
        <v>50917.824999999997</v>
      </c>
      <c r="Q43" s="247"/>
      <c r="R43" s="247"/>
      <c r="S43" s="247"/>
      <c r="T43" s="247"/>
      <c r="U43" s="248"/>
      <c r="V43" s="231">
        <v>0.97</v>
      </c>
      <c r="W43" s="232"/>
      <c r="X43" s="232"/>
      <c r="Y43" s="233"/>
      <c r="Z43" s="219">
        <v>49390.29</v>
      </c>
      <c r="AA43" s="221"/>
    </row>
    <row r="44" spans="1:27" ht="10.199999999999999" customHeight="1" x14ac:dyDescent="0.25">
      <c r="A44" s="205">
        <v>40510</v>
      </c>
      <c r="B44" s="206"/>
      <c r="C44" s="207"/>
      <c r="D44" s="208" t="s">
        <v>39</v>
      </c>
      <c r="E44" s="209"/>
      <c r="F44" s="209"/>
      <c r="G44" s="209"/>
      <c r="H44" s="209"/>
      <c r="I44" s="209"/>
      <c r="J44" s="210"/>
      <c r="K44" s="211">
        <v>18.98</v>
      </c>
      <c r="L44" s="212"/>
      <c r="M44" s="213" t="s">
        <v>40</v>
      </c>
      <c r="N44" s="214"/>
      <c r="O44" s="215"/>
      <c r="P44" s="216">
        <v>9.0939999999999994</v>
      </c>
      <c r="Q44" s="217"/>
      <c r="R44" s="217"/>
      <c r="S44" s="217"/>
      <c r="T44" s="217"/>
      <c r="U44" s="218"/>
      <c r="V44" s="240">
        <v>3906.89</v>
      </c>
      <c r="W44" s="249"/>
      <c r="X44" s="249"/>
      <c r="Y44" s="241"/>
      <c r="Z44" s="219">
        <v>35529.25</v>
      </c>
      <c r="AA44" s="221"/>
    </row>
    <row r="45" spans="1:27" ht="10.199999999999999" customHeight="1" x14ac:dyDescent="0.25">
      <c r="A45" s="205">
        <v>40485</v>
      </c>
      <c r="B45" s="206"/>
      <c r="C45" s="207"/>
      <c r="D45" s="208" t="s">
        <v>41</v>
      </c>
      <c r="E45" s="209"/>
      <c r="F45" s="209"/>
      <c r="G45" s="209"/>
      <c r="H45" s="209"/>
      <c r="I45" s="209"/>
      <c r="J45" s="210"/>
      <c r="K45" s="211">
        <v>18.98</v>
      </c>
      <c r="L45" s="212"/>
      <c r="M45" s="213" t="s">
        <v>35</v>
      </c>
      <c r="N45" s="214"/>
      <c r="O45" s="215"/>
      <c r="P45" s="216">
        <v>0.22700000000000001</v>
      </c>
      <c r="Q45" s="217"/>
      <c r="R45" s="217"/>
      <c r="S45" s="217"/>
      <c r="T45" s="217"/>
      <c r="U45" s="218"/>
      <c r="V45" s="240">
        <v>3742.81</v>
      </c>
      <c r="W45" s="249"/>
      <c r="X45" s="249"/>
      <c r="Y45" s="241"/>
      <c r="Z45" s="237">
        <v>849.61</v>
      </c>
      <c r="AA45" s="238"/>
    </row>
    <row r="46" spans="1:27" ht="10.199999999999999" customHeight="1" x14ac:dyDescent="0.25">
      <c r="A46" s="205">
        <v>40530</v>
      </c>
      <c r="B46" s="206"/>
      <c r="C46" s="207"/>
      <c r="D46" s="208" t="s">
        <v>101</v>
      </c>
      <c r="E46" s="209"/>
      <c r="F46" s="209"/>
      <c r="G46" s="209"/>
      <c r="H46" s="209"/>
      <c r="I46" s="209"/>
      <c r="J46" s="210"/>
      <c r="K46" s="211">
        <v>27.21</v>
      </c>
      <c r="L46" s="212"/>
      <c r="M46" s="213" t="s">
        <v>37</v>
      </c>
      <c r="N46" s="214"/>
      <c r="O46" s="215"/>
      <c r="P46" s="228">
        <v>451.13499999999999</v>
      </c>
      <c r="Q46" s="229"/>
      <c r="R46" s="229"/>
      <c r="S46" s="229"/>
      <c r="T46" s="229"/>
      <c r="U46" s="230"/>
      <c r="V46" s="231">
        <v>2.37</v>
      </c>
      <c r="W46" s="232"/>
      <c r="X46" s="232"/>
      <c r="Y46" s="233"/>
      <c r="Z46" s="240">
        <v>1069.18</v>
      </c>
      <c r="AA46" s="241"/>
    </row>
    <row r="47" spans="1:27" ht="20.55" customHeight="1" x14ac:dyDescent="0.25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7" ht="20.55" customHeight="1" x14ac:dyDescent="0.25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225">
        <v>880047.77</v>
      </c>
      <c r="Z48" s="226"/>
      <c r="AA48" s="227"/>
    </row>
    <row r="49" spans="1:27" ht="20.55" customHeight="1" x14ac:dyDescent="0.25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</row>
    <row r="50" spans="1:27" ht="10.8" customHeight="1" x14ac:dyDescent="0.25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</row>
    <row r="51" spans="1:27" ht="10.199999999999999" customHeight="1" x14ac:dyDescent="0.25">
      <c r="A51" s="193" t="s">
        <v>13</v>
      </c>
      <c r="B51" s="194"/>
      <c r="C51" s="195"/>
      <c r="D51" s="193" t="s">
        <v>14</v>
      </c>
      <c r="E51" s="194"/>
      <c r="F51" s="194"/>
      <c r="G51" s="194"/>
      <c r="H51" s="194"/>
      <c r="I51" s="194"/>
      <c r="J51" s="195"/>
      <c r="K51" s="196" t="s">
        <v>15</v>
      </c>
      <c r="L51" s="197"/>
      <c r="M51" s="198" t="s">
        <v>16</v>
      </c>
      <c r="N51" s="199"/>
      <c r="O51" s="200"/>
      <c r="P51" s="196" t="s">
        <v>17</v>
      </c>
      <c r="Q51" s="201"/>
      <c r="R51" s="201"/>
      <c r="S51" s="201"/>
      <c r="T51" s="201"/>
      <c r="U51" s="197"/>
      <c r="V51" s="196" t="s">
        <v>18</v>
      </c>
      <c r="W51" s="201"/>
      <c r="X51" s="201"/>
      <c r="Y51" s="197"/>
      <c r="Z51" s="196" t="s">
        <v>19</v>
      </c>
      <c r="AA51" s="197"/>
    </row>
    <row r="52" spans="1:27" ht="10.8" customHeight="1" x14ac:dyDescent="0.25">
      <c r="A52" s="202"/>
      <c r="B52" s="203"/>
      <c r="C52" s="204"/>
      <c r="D52" s="202" t="s">
        <v>43</v>
      </c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4"/>
    </row>
    <row r="53" spans="1:27" ht="10.8" customHeight="1" x14ac:dyDescent="0.25">
      <c r="A53" s="205">
        <v>40835</v>
      </c>
      <c r="B53" s="206"/>
      <c r="C53" s="207"/>
      <c r="D53" s="208" t="s">
        <v>44</v>
      </c>
      <c r="E53" s="209"/>
      <c r="F53" s="209"/>
      <c r="G53" s="209"/>
      <c r="H53" s="209"/>
      <c r="I53" s="209"/>
      <c r="J53" s="210"/>
      <c r="K53" s="211">
        <v>27.21</v>
      </c>
      <c r="L53" s="212"/>
      <c r="M53" s="213" t="s">
        <v>45</v>
      </c>
      <c r="N53" s="214"/>
      <c r="O53" s="215"/>
      <c r="P53" s="228">
        <v>554</v>
      </c>
      <c r="Q53" s="229"/>
      <c r="R53" s="229"/>
      <c r="S53" s="229"/>
      <c r="T53" s="229"/>
      <c r="U53" s="230"/>
      <c r="V53" s="211">
        <v>48.35</v>
      </c>
      <c r="W53" s="239"/>
      <c r="X53" s="239"/>
      <c r="Y53" s="212"/>
      <c r="Z53" s="219">
        <v>26785.9</v>
      </c>
      <c r="AA53" s="221"/>
    </row>
    <row r="54" spans="1:27" ht="10.199999999999999" customHeight="1" x14ac:dyDescent="0.25">
      <c r="A54" s="205">
        <v>40815</v>
      </c>
      <c r="B54" s="206"/>
      <c r="C54" s="207"/>
      <c r="D54" s="208" t="s">
        <v>46</v>
      </c>
      <c r="E54" s="209"/>
      <c r="F54" s="209"/>
      <c r="G54" s="209"/>
      <c r="H54" s="209"/>
      <c r="I54" s="209"/>
      <c r="J54" s="210"/>
      <c r="K54" s="211">
        <v>27.21</v>
      </c>
      <c r="L54" s="212"/>
      <c r="M54" s="213" t="s">
        <v>22</v>
      </c>
      <c r="N54" s="214"/>
      <c r="O54" s="215"/>
      <c r="P54" s="234">
        <v>91.671000000000006</v>
      </c>
      <c r="Q54" s="235"/>
      <c r="R54" s="235"/>
      <c r="S54" s="235"/>
      <c r="T54" s="235"/>
      <c r="U54" s="236"/>
      <c r="V54" s="211">
        <v>36.479999999999997</v>
      </c>
      <c r="W54" s="239"/>
      <c r="X54" s="239"/>
      <c r="Y54" s="212"/>
      <c r="Z54" s="240">
        <v>3344.15</v>
      </c>
      <c r="AA54" s="241"/>
    </row>
    <row r="55" spans="1:27" ht="10.199999999999999" customHeight="1" x14ac:dyDescent="0.25">
      <c r="A55" s="205">
        <v>42480</v>
      </c>
      <c r="B55" s="206"/>
      <c r="C55" s="207"/>
      <c r="D55" s="208" t="s">
        <v>47</v>
      </c>
      <c r="E55" s="209"/>
      <c r="F55" s="209"/>
      <c r="G55" s="209"/>
      <c r="H55" s="209"/>
      <c r="I55" s="209"/>
      <c r="J55" s="210"/>
      <c r="K55" s="211">
        <v>27.21</v>
      </c>
      <c r="L55" s="212"/>
      <c r="M55" s="213" t="s">
        <v>22</v>
      </c>
      <c r="N55" s="214"/>
      <c r="O55" s="215"/>
      <c r="P55" s="242">
        <v>1051.954</v>
      </c>
      <c r="Q55" s="243"/>
      <c r="R55" s="243"/>
      <c r="S55" s="243"/>
      <c r="T55" s="243"/>
      <c r="U55" s="244"/>
      <c r="V55" s="231">
        <v>4.99</v>
      </c>
      <c r="W55" s="232"/>
      <c r="X55" s="232"/>
      <c r="Y55" s="233"/>
      <c r="Z55" s="240">
        <v>5249.25</v>
      </c>
      <c r="AA55" s="241"/>
    </row>
    <row r="56" spans="1:27" ht="10.199999999999999" customHeight="1" x14ac:dyDescent="0.25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</row>
    <row r="57" spans="1:27" ht="20.55" customHeight="1" x14ac:dyDescent="0.25">
      <c r="A57" s="187" t="s">
        <v>42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253">
        <v>35379.300000000003</v>
      </c>
      <c r="Z57" s="254"/>
      <c r="AA57" s="255"/>
    </row>
    <row r="58" spans="1:27" ht="10.199999999999999" customHeight="1" x14ac:dyDescent="0.25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</row>
    <row r="59" spans="1:27" ht="10.8" customHeight="1" x14ac:dyDescent="0.25">
      <c r="A59" s="187" t="s">
        <v>51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250">
        <v>1038436.47</v>
      </c>
      <c r="Z59" s="251"/>
      <c r="AA59" s="252"/>
    </row>
    <row r="60" spans="1:27" ht="10.199999999999999" customHeight="1" x14ac:dyDescent="0.25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1:27" ht="10.8" customHeight="1" x14ac:dyDescent="0.25">
      <c r="A61" s="186" t="s">
        <v>3</v>
      </c>
      <c r="B61" s="186"/>
      <c r="C61" s="186" t="s">
        <v>109</v>
      </c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7"/>
      <c r="V61" s="186"/>
      <c r="W61" s="186"/>
      <c r="X61" s="186"/>
      <c r="Y61" s="186"/>
      <c r="Z61" s="186"/>
      <c r="AA61" s="186"/>
    </row>
    <row r="62" spans="1:27" ht="10.199999999999999" customHeight="1" x14ac:dyDescent="0.25">
      <c r="A62" s="186" t="s">
        <v>4</v>
      </c>
      <c r="B62" s="186"/>
      <c r="C62" s="186" t="s">
        <v>130</v>
      </c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7" t="s">
        <v>131</v>
      </c>
      <c r="V62" s="187"/>
      <c r="W62" s="187"/>
      <c r="X62" s="187"/>
      <c r="Y62" s="187"/>
      <c r="Z62" s="187"/>
      <c r="AA62" s="187"/>
    </row>
    <row r="63" spans="1:27" ht="10.8" customHeight="1" x14ac:dyDescent="0.25">
      <c r="A63" s="186" t="s">
        <v>5</v>
      </c>
      <c r="B63" s="186"/>
      <c r="C63" s="186" t="s">
        <v>132</v>
      </c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7"/>
      <c r="V63" s="186"/>
      <c r="W63" s="186"/>
      <c r="X63" s="186"/>
      <c r="Y63" s="186"/>
      <c r="Z63" s="186"/>
      <c r="AA63" s="186"/>
    </row>
    <row r="64" spans="1:27" ht="10.199999999999999" customHeight="1" x14ac:dyDescent="0.25">
      <c r="A64" s="186" t="s">
        <v>6</v>
      </c>
      <c r="B64" s="186"/>
      <c r="C64" s="186" t="s">
        <v>133</v>
      </c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7"/>
      <c r="V64" s="186"/>
      <c r="W64" s="186"/>
      <c r="X64" s="186"/>
      <c r="Y64" s="186"/>
      <c r="Z64" s="186"/>
      <c r="AA64" s="186"/>
    </row>
    <row r="65" spans="1:27" ht="10.199999999999999" customHeight="1" x14ac:dyDescent="0.25">
      <c r="A65" s="186" t="s">
        <v>7</v>
      </c>
      <c r="B65" s="186"/>
      <c r="C65" s="186" t="s">
        <v>8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7"/>
      <c r="V65" s="186"/>
      <c r="W65" s="186"/>
      <c r="X65" s="186"/>
      <c r="Y65" s="186"/>
      <c r="Z65" s="186"/>
      <c r="AA65" s="186"/>
    </row>
    <row r="66" spans="1:27" ht="20.55" customHeight="1" x14ac:dyDescent="0.25">
      <c r="A66" s="186" t="s">
        <v>9</v>
      </c>
      <c r="B66" s="186"/>
      <c r="C66" s="186" t="s">
        <v>10</v>
      </c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7"/>
      <c r="V66" s="186"/>
      <c r="W66" s="186"/>
      <c r="X66" s="186"/>
      <c r="Y66" s="186"/>
      <c r="Z66" s="186"/>
      <c r="AA66" s="186"/>
    </row>
    <row r="67" spans="1:27" ht="10.199999999999999" customHeight="1" x14ac:dyDescent="0.25">
      <c r="A67" s="186" t="s">
        <v>11</v>
      </c>
      <c r="B67" s="186"/>
      <c r="C67" s="186" t="s">
        <v>8</v>
      </c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7"/>
      <c r="V67" s="186"/>
      <c r="W67" s="186"/>
      <c r="X67" s="186"/>
      <c r="Y67" s="186"/>
      <c r="Z67" s="186"/>
      <c r="AA67" s="186"/>
    </row>
    <row r="68" spans="1:27" ht="10.199999999999999" customHeight="1" x14ac:dyDescent="0.25">
      <c r="A68" s="186" t="s">
        <v>12</v>
      </c>
      <c r="B68" s="186"/>
      <c r="C68" s="186" t="s">
        <v>134</v>
      </c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7"/>
      <c r="V68" s="186"/>
      <c r="W68" s="186"/>
      <c r="X68" s="186"/>
      <c r="Y68" s="186"/>
      <c r="Z68" s="186"/>
      <c r="AA68" s="186"/>
    </row>
    <row r="69" spans="1:27" ht="10.199999999999999" customHeight="1" x14ac:dyDescent="0.25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7" t="s">
        <v>122</v>
      </c>
      <c r="V69" s="187"/>
      <c r="W69" s="187"/>
      <c r="X69" s="187"/>
      <c r="Y69" s="187"/>
      <c r="Z69" s="187"/>
      <c r="AA69" s="187"/>
    </row>
    <row r="70" spans="1:27" ht="10.199999999999999" customHeight="1" x14ac:dyDescent="0.25">
      <c r="A70" s="186" t="s">
        <v>107</v>
      </c>
      <c r="B70" s="186"/>
      <c r="C70" s="186" t="s">
        <v>110</v>
      </c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7"/>
      <c r="V70" s="186"/>
      <c r="W70" s="186"/>
      <c r="X70" s="186"/>
      <c r="Y70" s="186"/>
      <c r="Z70" s="186"/>
      <c r="AA70" s="186"/>
    </row>
    <row r="71" spans="1:27" ht="10.199999999999999" customHeight="1" x14ac:dyDescent="0.25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</row>
    <row r="72" spans="1:27" ht="10.199999999999999" customHeight="1" x14ac:dyDescent="0.25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</row>
    <row r="73" spans="1:27" ht="10.199999999999999" customHeight="1" x14ac:dyDescent="0.25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</row>
    <row r="74" spans="1:27" ht="10.8" customHeight="1" x14ac:dyDescent="0.25">
      <c r="A74" s="193" t="s">
        <v>52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5"/>
      <c r="L74" s="196" t="s">
        <v>100</v>
      </c>
      <c r="M74" s="201"/>
      <c r="N74" s="201"/>
      <c r="O74" s="201"/>
      <c r="P74" s="201"/>
      <c r="Q74" s="201"/>
      <c r="R74" s="197"/>
      <c r="S74" s="196" t="s">
        <v>53</v>
      </c>
      <c r="T74" s="201"/>
      <c r="U74" s="201"/>
      <c r="V74" s="201"/>
      <c r="W74" s="201"/>
      <c r="X74" s="197"/>
      <c r="Y74" s="196" t="s">
        <v>54</v>
      </c>
      <c r="Z74" s="201"/>
      <c r="AA74" s="197"/>
    </row>
    <row r="75" spans="1:27" ht="10.8" customHeight="1" x14ac:dyDescent="0.25">
      <c r="A75" s="256"/>
      <c r="B75" s="257"/>
      <c r="C75" s="257"/>
      <c r="D75" s="257"/>
      <c r="E75" s="257"/>
      <c r="F75" s="257"/>
      <c r="G75" s="257"/>
      <c r="H75" s="257"/>
      <c r="I75" s="257"/>
      <c r="J75" s="257"/>
      <c r="K75" s="258"/>
      <c r="L75" s="259"/>
      <c r="M75" s="260"/>
      <c r="N75" s="260"/>
      <c r="O75" s="260"/>
      <c r="P75" s="260"/>
      <c r="Q75" s="260"/>
      <c r="R75" s="261"/>
      <c r="S75" s="259"/>
      <c r="T75" s="260"/>
      <c r="U75" s="260"/>
      <c r="V75" s="260"/>
      <c r="W75" s="260"/>
      <c r="X75" s="261"/>
      <c r="Y75" s="259"/>
      <c r="Z75" s="260"/>
      <c r="AA75" s="261"/>
    </row>
    <row r="76" spans="1:27" ht="10.8" customHeight="1" x14ac:dyDescent="0.25">
      <c r="A76" s="256" t="s">
        <v>64</v>
      </c>
      <c r="B76" s="257"/>
      <c r="C76" s="257"/>
      <c r="D76" s="257"/>
      <c r="E76" s="257"/>
      <c r="F76" s="257"/>
      <c r="G76" s="257"/>
      <c r="H76" s="257"/>
      <c r="I76" s="257"/>
      <c r="J76" s="257"/>
      <c r="K76" s="258"/>
      <c r="L76" s="262">
        <v>11.845599999999999</v>
      </c>
      <c r="M76" s="263"/>
      <c r="N76" s="263"/>
      <c r="O76" s="263"/>
      <c r="P76" s="263"/>
      <c r="Q76" s="263"/>
      <c r="R76" s="264"/>
      <c r="S76" s="265">
        <v>123009.4</v>
      </c>
      <c r="T76" s="266"/>
      <c r="U76" s="266"/>
      <c r="V76" s="266"/>
      <c r="W76" s="266"/>
      <c r="X76" s="267"/>
      <c r="Y76" s="268">
        <v>7.03</v>
      </c>
      <c r="Z76" s="269"/>
      <c r="AA76" s="270"/>
    </row>
    <row r="77" spans="1:27" ht="10.199999999999999" customHeight="1" x14ac:dyDescent="0.25">
      <c r="A77" s="256"/>
      <c r="B77" s="257"/>
      <c r="C77" s="257"/>
      <c r="D77" s="257"/>
      <c r="E77" s="257"/>
      <c r="F77" s="257"/>
      <c r="G77" s="257"/>
      <c r="H77" s="257"/>
      <c r="I77" s="257"/>
      <c r="J77" s="257"/>
      <c r="K77" s="258"/>
      <c r="L77" s="262"/>
      <c r="M77" s="263"/>
      <c r="N77" s="263"/>
      <c r="O77" s="263"/>
      <c r="P77" s="263"/>
      <c r="Q77" s="263"/>
      <c r="R77" s="264"/>
      <c r="S77" s="265"/>
      <c r="T77" s="266"/>
      <c r="U77" s="266"/>
      <c r="V77" s="266"/>
      <c r="W77" s="266"/>
      <c r="X77" s="267"/>
      <c r="Y77" s="268"/>
      <c r="Z77" s="269"/>
      <c r="AA77" s="270"/>
    </row>
    <row r="78" spans="1:27" ht="10.199999999999999" customHeight="1" x14ac:dyDescent="0.25">
      <c r="A78" s="256" t="s">
        <v>20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8"/>
      <c r="L78" s="262">
        <v>84.747399999999999</v>
      </c>
      <c r="M78" s="263"/>
      <c r="N78" s="263"/>
      <c r="O78" s="263"/>
      <c r="P78" s="263"/>
      <c r="Q78" s="263"/>
      <c r="R78" s="264"/>
      <c r="S78" s="265">
        <v>880047.77</v>
      </c>
      <c r="T78" s="266"/>
      <c r="U78" s="266"/>
      <c r="V78" s="266"/>
      <c r="W78" s="266"/>
      <c r="X78" s="267"/>
      <c r="Y78" s="274">
        <v>50.31</v>
      </c>
      <c r="Z78" s="275"/>
      <c r="AA78" s="276"/>
    </row>
    <row r="79" spans="1:27" ht="10.199999999999999" customHeight="1" x14ac:dyDescent="0.25">
      <c r="A79" s="256"/>
      <c r="B79" s="257"/>
      <c r="C79" s="257"/>
      <c r="D79" s="257"/>
      <c r="E79" s="257"/>
      <c r="F79" s="257"/>
      <c r="G79" s="257"/>
      <c r="H79" s="257"/>
      <c r="I79" s="257"/>
      <c r="J79" s="257"/>
      <c r="K79" s="258"/>
      <c r="L79" s="262"/>
      <c r="M79" s="263"/>
      <c r="N79" s="263"/>
      <c r="O79" s="263"/>
      <c r="P79" s="263"/>
      <c r="Q79" s="263"/>
      <c r="R79" s="264"/>
      <c r="S79" s="265"/>
      <c r="T79" s="266"/>
      <c r="U79" s="266"/>
      <c r="V79" s="266"/>
      <c r="W79" s="266"/>
      <c r="X79" s="267"/>
      <c r="Y79" s="274"/>
      <c r="Z79" s="275"/>
      <c r="AA79" s="276"/>
    </row>
    <row r="80" spans="1:27" ht="10.199999999999999" customHeight="1" x14ac:dyDescent="0.25">
      <c r="A80" s="256" t="s">
        <v>43</v>
      </c>
      <c r="B80" s="257"/>
      <c r="C80" s="257"/>
      <c r="D80" s="257"/>
      <c r="E80" s="257"/>
      <c r="F80" s="257"/>
      <c r="G80" s="257"/>
      <c r="H80" s="257"/>
      <c r="I80" s="257"/>
      <c r="J80" s="257"/>
      <c r="K80" s="258"/>
      <c r="L80" s="277">
        <v>3.407</v>
      </c>
      <c r="M80" s="278"/>
      <c r="N80" s="278"/>
      <c r="O80" s="278"/>
      <c r="P80" s="278"/>
      <c r="Q80" s="278"/>
      <c r="R80" s="279"/>
      <c r="S80" s="280">
        <v>35379.300000000003</v>
      </c>
      <c r="T80" s="281"/>
      <c r="U80" s="281"/>
      <c r="V80" s="281"/>
      <c r="W80" s="281"/>
      <c r="X80" s="282"/>
      <c r="Y80" s="268">
        <v>2.02</v>
      </c>
      <c r="Z80" s="269"/>
      <c r="AA80" s="270"/>
    </row>
    <row r="81" spans="1:27" ht="10.199999999999999" customHeight="1" x14ac:dyDescent="0.25">
      <c r="A81" s="256"/>
      <c r="B81" s="257"/>
      <c r="C81" s="257"/>
      <c r="D81" s="257"/>
      <c r="E81" s="257"/>
      <c r="F81" s="257"/>
      <c r="G81" s="257"/>
      <c r="H81" s="257"/>
      <c r="I81" s="257"/>
      <c r="J81" s="257"/>
      <c r="K81" s="258"/>
      <c r="L81" s="277"/>
      <c r="M81" s="278"/>
      <c r="N81" s="278"/>
      <c r="O81" s="278"/>
      <c r="P81" s="278"/>
      <c r="Q81" s="278"/>
      <c r="R81" s="279"/>
      <c r="S81" s="280"/>
      <c r="T81" s="281"/>
      <c r="U81" s="281"/>
      <c r="V81" s="281"/>
      <c r="W81" s="281"/>
      <c r="X81" s="282"/>
      <c r="Y81" s="268"/>
      <c r="Z81" s="269"/>
      <c r="AA81" s="270"/>
    </row>
    <row r="82" spans="1:27" ht="10.199999999999999" customHeight="1" x14ac:dyDescent="0.25">
      <c r="A82" s="208" t="s">
        <v>55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10"/>
      <c r="L82" s="283">
        <v>100</v>
      </c>
      <c r="M82" s="284"/>
      <c r="N82" s="284"/>
      <c r="O82" s="284"/>
      <c r="P82" s="284"/>
      <c r="Q82" s="284"/>
      <c r="R82" s="285"/>
      <c r="S82" s="250">
        <v>1038436.47</v>
      </c>
      <c r="T82" s="251"/>
      <c r="U82" s="251"/>
      <c r="V82" s="251"/>
      <c r="W82" s="251"/>
      <c r="X82" s="252"/>
      <c r="Y82" s="286">
        <v>59.36</v>
      </c>
      <c r="Z82" s="287"/>
      <c r="AA82" s="288"/>
    </row>
    <row r="83" spans="1:27" ht="10.199999999999999" customHeight="1" x14ac:dyDescent="0.25">
      <c r="A83" s="289" t="s">
        <v>56</v>
      </c>
      <c r="B83" s="289"/>
      <c r="C83" s="289"/>
      <c r="D83" s="289"/>
      <c r="E83" s="289"/>
      <c r="F83" s="289"/>
      <c r="G83" s="289"/>
      <c r="H83" s="289"/>
      <c r="I83" s="289"/>
      <c r="J83" s="289"/>
      <c r="K83" s="290"/>
      <c r="L83" s="290"/>
      <c r="M83" s="290"/>
      <c r="N83" s="290"/>
      <c r="O83" s="290"/>
      <c r="P83" s="290"/>
      <c r="Q83" s="290"/>
      <c r="R83" s="290"/>
      <c r="S83" s="290"/>
      <c r="T83" s="290"/>
      <c r="U83" s="290"/>
      <c r="V83" s="290"/>
      <c r="W83" s="290"/>
      <c r="X83" s="290"/>
      <c r="Y83" s="290"/>
      <c r="Z83" s="290"/>
      <c r="AA83" s="290"/>
    </row>
    <row r="84" spans="1:27" ht="10.199999999999999" customHeight="1" x14ac:dyDescent="0.3"/>
    <row r="85" spans="1:27" ht="10.199999999999999" customHeight="1" x14ac:dyDescent="0.3"/>
    <row r="86" spans="1:27" ht="11.4" customHeight="1" x14ac:dyDescent="0.3"/>
  </sheetData>
  <mergeCells count="290">
    <mergeCell ref="A76:K77"/>
    <mergeCell ref="L76:R77"/>
    <mergeCell ref="S76:X77"/>
    <mergeCell ref="Y76:AA77"/>
    <mergeCell ref="A78:K79"/>
    <mergeCell ref="L78:R79"/>
    <mergeCell ref="A83:J83"/>
    <mergeCell ref="K83:AA83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S78:X79"/>
    <mergeCell ref="Y78:AA79"/>
    <mergeCell ref="A80:K81"/>
    <mergeCell ref="L80:R81"/>
    <mergeCell ref="S80:X81"/>
    <mergeCell ref="Y80:AA81"/>
    <mergeCell ref="A63:B63"/>
    <mergeCell ref="C63:AA63"/>
    <mergeCell ref="C65:AA65"/>
    <mergeCell ref="A69:B69"/>
    <mergeCell ref="A70:B70"/>
    <mergeCell ref="C70:AA70"/>
    <mergeCell ref="C69:T69"/>
    <mergeCell ref="U69:AA69"/>
    <mergeCell ref="A71:AA71"/>
    <mergeCell ref="A66:B66"/>
    <mergeCell ref="C66:AA66"/>
    <mergeCell ref="A67:B67"/>
    <mergeCell ref="C67:AA67"/>
    <mergeCell ref="A68:B68"/>
    <mergeCell ref="C68:AA68"/>
    <mergeCell ref="A64:B64"/>
    <mergeCell ref="C64:AA64"/>
    <mergeCell ref="A65:B65"/>
    <mergeCell ref="A49:AA49"/>
    <mergeCell ref="A50:AA50"/>
    <mergeCell ref="A54:C54"/>
    <mergeCell ref="D54:J54"/>
    <mergeCell ref="K54:L54"/>
    <mergeCell ref="M54:O54"/>
    <mergeCell ref="P54:U54"/>
    <mergeCell ref="A51:C51"/>
    <mergeCell ref="D51:J51"/>
    <mergeCell ref="K51:L51"/>
    <mergeCell ref="M51:O51"/>
    <mergeCell ref="P51:U51"/>
    <mergeCell ref="V51:Y51"/>
    <mergeCell ref="Z51:AA51"/>
    <mergeCell ref="A52:C52"/>
    <mergeCell ref="D52:AA52"/>
    <mergeCell ref="A53:C53"/>
    <mergeCell ref="D53:J53"/>
    <mergeCell ref="K53:L53"/>
    <mergeCell ref="M53:O53"/>
    <mergeCell ref="P53:U53"/>
    <mergeCell ref="V54:Y54"/>
    <mergeCell ref="Z54:AA54"/>
    <mergeCell ref="V53:Y53"/>
    <mergeCell ref="Z46:AA46"/>
    <mergeCell ref="A46:C46"/>
    <mergeCell ref="D46:J46"/>
    <mergeCell ref="K46:L46"/>
    <mergeCell ref="M46:O46"/>
    <mergeCell ref="P46:U46"/>
    <mergeCell ref="V46:Y46"/>
    <mergeCell ref="A47:AA47"/>
    <mergeCell ref="A48:X48"/>
    <mergeCell ref="Y48:AA48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2:K82"/>
    <mergeCell ref="L82:R82"/>
    <mergeCell ref="S82:X82"/>
    <mergeCell ref="Y82:AA82"/>
    <mergeCell ref="Z53:AA53"/>
    <mergeCell ref="D55:J55"/>
    <mergeCell ref="K55:L55"/>
    <mergeCell ref="M55:O55"/>
    <mergeCell ref="P55:U55"/>
    <mergeCell ref="V55:Y55"/>
    <mergeCell ref="Z55:AA55"/>
    <mergeCell ref="A56:AA56"/>
    <mergeCell ref="A55:C55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6890D-1738-4E53-8C74-B3B465443B89}">
  <dimension ref="A1:AC86"/>
  <sheetViews>
    <sheetView showGridLines="0" topLeftCell="A10" zoomScaleNormal="100" workbookViewId="0">
      <selection activeCell="AL38" sqref="AL38"/>
    </sheetView>
  </sheetViews>
  <sheetFormatPr defaultRowHeight="14.4" x14ac:dyDescent="0.3"/>
  <cols>
    <col min="1" max="2" width="4.6640625" style="75" bestFit="1" customWidth="1"/>
    <col min="3" max="3" width="1.88671875" style="75" bestFit="1" customWidth="1"/>
    <col min="4" max="5" width="2.77734375" style="75" bestFit="1" customWidth="1"/>
    <col min="6" max="6" width="1.88671875" style="75" bestFit="1" customWidth="1"/>
    <col min="7" max="7" width="4.6640625" style="75" bestFit="1" customWidth="1"/>
    <col min="8" max="8" width="5.5546875" style="75" bestFit="1" customWidth="1"/>
    <col min="9" max="9" width="9.33203125" style="75" bestFit="1" customWidth="1"/>
    <col min="10" max="10" width="8.44140625" style="75" bestFit="1" customWidth="1"/>
    <col min="11" max="11" width="4.6640625" style="75" bestFit="1" customWidth="1"/>
    <col min="12" max="12" width="0.88671875" style="75" bestFit="1" customWidth="1"/>
    <col min="13" max="13" width="3.77734375" style="75" bestFit="1" customWidth="1"/>
    <col min="14" max="14" width="0.88671875" style="75" bestFit="1" customWidth="1"/>
    <col min="15" max="15" width="2.77734375" style="75" bestFit="1" customWidth="1"/>
    <col min="16" max="16" width="0.88671875" style="75" bestFit="1" customWidth="1"/>
    <col min="17" max="17" width="3.77734375" style="75" bestFit="1" customWidth="1"/>
    <col min="18" max="18" width="0.88671875" style="75" bestFit="1" customWidth="1"/>
    <col min="19" max="19" width="2.77734375" style="75" bestFit="1" customWidth="1"/>
    <col min="20" max="20" width="1.88671875" style="75" bestFit="1" customWidth="1"/>
    <col min="21" max="22" width="0.88671875" style="75" bestFit="1" customWidth="1"/>
    <col min="23" max="23" width="5.5546875" style="75" bestFit="1" customWidth="1"/>
    <col min="24" max="24" width="1.88671875" style="75" bestFit="1" customWidth="1"/>
    <col min="25" max="25" width="2.77734375" style="75" bestFit="1" customWidth="1"/>
    <col min="26" max="26" width="1.88671875" style="75" bestFit="1" customWidth="1"/>
    <col min="27" max="27" width="9.33203125" style="75" bestFit="1" customWidth="1"/>
    <col min="28" max="28" width="8.88671875" style="75"/>
    <col min="29" max="16384" width="8.88671875" style="72"/>
  </cols>
  <sheetData>
    <row r="1" spans="1:29" ht="10.199999999999999" customHeight="1" x14ac:dyDescent="0.3">
      <c r="A1" s="185"/>
      <c r="B1" s="185"/>
      <c r="C1" s="185"/>
      <c r="D1" s="186" t="s">
        <v>0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7" t="s">
        <v>138</v>
      </c>
      <c r="T1" s="187"/>
      <c r="U1" s="187"/>
      <c r="V1" s="187"/>
      <c r="W1" s="187"/>
      <c r="X1" s="187"/>
      <c r="Y1" s="187"/>
      <c r="Z1" s="187"/>
      <c r="AA1" s="187"/>
      <c r="AC1" s="72" t="s">
        <v>1</v>
      </c>
    </row>
    <row r="2" spans="1:29" ht="10.199999999999999" customHeight="1" x14ac:dyDescent="0.3">
      <c r="A2" s="185"/>
      <c r="B2" s="188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7"/>
      <c r="T2" s="187"/>
      <c r="U2" s="187"/>
      <c r="V2" s="187"/>
      <c r="W2" s="187"/>
      <c r="X2" s="187"/>
      <c r="Y2" s="187"/>
      <c r="Z2" s="187"/>
      <c r="AA2" s="187"/>
    </row>
    <row r="3" spans="1:29" ht="10.199999999999999" customHeight="1" x14ac:dyDescent="0.3">
      <c r="A3" s="188"/>
      <c r="B3" s="188"/>
      <c r="C3" s="188"/>
      <c r="D3" s="189" t="s">
        <v>2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90"/>
      <c r="T3" s="190"/>
      <c r="U3" s="190"/>
      <c r="V3" s="190"/>
      <c r="W3" s="190"/>
      <c r="X3" s="190"/>
      <c r="Y3" s="190"/>
      <c r="Z3" s="190"/>
      <c r="AA3" s="190"/>
    </row>
    <row r="4" spans="1:29" ht="10.8" customHeight="1" x14ac:dyDescent="0.3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9" ht="10.199999999999999" customHeight="1" x14ac:dyDescent="0.3">
      <c r="A5" s="186" t="s">
        <v>3</v>
      </c>
      <c r="B5" s="186"/>
      <c r="C5" s="186" t="s">
        <v>109</v>
      </c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7"/>
      <c r="V5" s="186"/>
      <c r="W5" s="186"/>
      <c r="X5" s="186"/>
      <c r="Y5" s="186"/>
      <c r="Z5" s="186"/>
      <c r="AA5" s="186"/>
    </row>
    <row r="6" spans="1:29" ht="10.199999999999999" customHeight="1" x14ac:dyDescent="0.3">
      <c r="A6" s="186" t="s">
        <v>4</v>
      </c>
      <c r="B6" s="186"/>
      <c r="C6" s="186" t="s">
        <v>139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7" t="s">
        <v>140</v>
      </c>
      <c r="V6" s="187"/>
      <c r="W6" s="187"/>
      <c r="X6" s="187"/>
      <c r="Y6" s="187"/>
      <c r="Z6" s="187"/>
      <c r="AA6" s="187"/>
    </row>
    <row r="7" spans="1:29" ht="20.55" customHeight="1" x14ac:dyDescent="0.3">
      <c r="A7" s="186" t="s">
        <v>5</v>
      </c>
      <c r="B7" s="186"/>
      <c r="C7" s="186" t="s">
        <v>141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7"/>
      <c r="V7" s="186"/>
      <c r="W7" s="186"/>
      <c r="X7" s="186"/>
      <c r="Y7" s="186"/>
      <c r="Z7" s="186"/>
      <c r="AA7" s="186"/>
    </row>
    <row r="8" spans="1:29" ht="10.199999999999999" customHeight="1" x14ac:dyDescent="0.3">
      <c r="A8" s="186" t="s">
        <v>6</v>
      </c>
      <c r="B8" s="186"/>
      <c r="C8" s="186" t="s">
        <v>142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7"/>
      <c r="V8" s="186"/>
      <c r="W8" s="186"/>
      <c r="X8" s="186"/>
      <c r="Y8" s="186"/>
      <c r="Z8" s="186"/>
      <c r="AA8" s="186"/>
    </row>
    <row r="9" spans="1:29" ht="10.199999999999999" customHeight="1" x14ac:dyDescent="0.3">
      <c r="A9" s="186" t="s">
        <v>7</v>
      </c>
      <c r="B9" s="186"/>
      <c r="C9" s="186" t="s">
        <v>8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7"/>
      <c r="V9" s="186"/>
      <c r="W9" s="186"/>
      <c r="X9" s="186"/>
      <c r="Y9" s="186"/>
      <c r="Z9" s="186"/>
      <c r="AA9" s="186"/>
    </row>
    <row r="10" spans="1:29" ht="10.199999999999999" customHeight="1" x14ac:dyDescent="0.3">
      <c r="A10" s="186" t="s">
        <v>9</v>
      </c>
      <c r="B10" s="186"/>
      <c r="C10" s="186" t="s">
        <v>10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7"/>
      <c r="V10" s="186"/>
      <c r="W10" s="186"/>
      <c r="X10" s="186"/>
      <c r="Y10" s="186"/>
      <c r="Z10" s="186"/>
      <c r="AA10" s="186"/>
    </row>
    <row r="11" spans="1:29" ht="10.199999999999999" customHeight="1" x14ac:dyDescent="0.3">
      <c r="A11" s="186" t="s">
        <v>11</v>
      </c>
      <c r="B11" s="186"/>
      <c r="C11" s="186" t="s">
        <v>8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7"/>
      <c r="V11" s="186"/>
      <c r="W11" s="186"/>
      <c r="X11" s="186"/>
      <c r="Y11" s="186"/>
      <c r="Z11" s="186"/>
      <c r="AA11" s="186"/>
    </row>
    <row r="12" spans="1:29" ht="10.199999999999999" customHeight="1" x14ac:dyDescent="0.3">
      <c r="A12" s="186" t="s">
        <v>12</v>
      </c>
      <c r="B12" s="186"/>
      <c r="C12" s="186" t="s">
        <v>143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7"/>
      <c r="V12" s="186"/>
      <c r="W12" s="186"/>
      <c r="X12" s="186"/>
      <c r="Y12" s="186"/>
      <c r="Z12" s="186"/>
      <c r="AA12" s="186"/>
    </row>
    <row r="13" spans="1:29" ht="10.199999999999999" customHeight="1" x14ac:dyDescent="0.3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 t="s">
        <v>122</v>
      </c>
      <c r="V13" s="187"/>
      <c r="W13" s="187"/>
      <c r="X13" s="187"/>
      <c r="Y13" s="187"/>
      <c r="Z13" s="187"/>
      <c r="AA13" s="187"/>
    </row>
    <row r="14" spans="1:29" ht="10.199999999999999" customHeight="1" x14ac:dyDescent="0.3">
      <c r="A14" s="186" t="s">
        <v>107</v>
      </c>
      <c r="B14" s="186"/>
      <c r="C14" s="186" t="s">
        <v>110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7"/>
      <c r="V14" s="186"/>
      <c r="W14" s="186"/>
      <c r="X14" s="186"/>
      <c r="Y14" s="186"/>
      <c r="Z14" s="186"/>
      <c r="AA14" s="186"/>
    </row>
    <row r="15" spans="1:29" ht="10.8" customHeight="1" x14ac:dyDescent="0.3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</row>
    <row r="16" spans="1:29" ht="10.8" customHeight="1" x14ac:dyDescent="0.3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7" ht="10.8" customHeight="1" x14ac:dyDescent="0.3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</row>
    <row r="18" spans="1:27" ht="10.8" customHeight="1" x14ac:dyDescent="0.3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</row>
    <row r="19" spans="1:27" ht="10.199999999999999" customHeight="1" x14ac:dyDescent="0.3">
      <c r="A19" s="193" t="s">
        <v>13</v>
      </c>
      <c r="B19" s="194"/>
      <c r="C19" s="195"/>
      <c r="D19" s="193" t="s">
        <v>14</v>
      </c>
      <c r="E19" s="194"/>
      <c r="F19" s="194"/>
      <c r="G19" s="194"/>
      <c r="H19" s="194"/>
      <c r="I19" s="194"/>
      <c r="J19" s="195"/>
      <c r="K19" s="196" t="s">
        <v>15</v>
      </c>
      <c r="L19" s="197"/>
      <c r="M19" s="198" t="s">
        <v>16</v>
      </c>
      <c r="N19" s="199"/>
      <c r="O19" s="200"/>
      <c r="P19" s="196" t="s">
        <v>17</v>
      </c>
      <c r="Q19" s="201"/>
      <c r="R19" s="201"/>
      <c r="S19" s="201"/>
      <c r="T19" s="201"/>
      <c r="U19" s="197"/>
      <c r="V19" s="196" t="s">
        <v>18</v>
      </c>
      <c r="W19" s="201"/>
      <c r="X19" s="201"/>
      <c r="Y19" s="197"/>
      <c r="Z19" s="196" t="s">
        <v>19</v>
      </c>
      <c r="AA19" s="197"/>
    </row>
    <row r="20" spans="1:27" ht="10.199999999999999" customHeight="1" x14ac:dyDescent="0.3">
      <c r="A20" s="202"/>
      <c r="B20" s="203"/>
      <c r="C20" s="204"/>
      <c r="D20" s="202" t="s">
        <v>64</v>
      </c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4"/>
    </row>
    <row r="21" spans="1:27" ht="20.55" customHeight="1" x14ac:dyDescent="0.3">
      <c r="A21" s="205">
        <v>42000</v>
      </c>
      <c r="B21" s="206"/>
      <c r="C21" s="207"/>
      <c r="D21" s="208" t="s">
        <v>50</v>
      </c>
      <c r="E21" s="209"/>
      <c r="F21" s="209"/>
      <c r="G21" s="209"/>
      <c r="H21" s="209"/>
      <c r="I21" s="209"/>
      <c r="J21" s="210"/>
      <c r="K21" s="211">
        <v>27.21</v>
      </c>
      <c r="L21" s="212"/>
      <c r="M21" s="213" t="s">
        <v>49</v>
      </c>
      <c r="N21" s="214"/>
      <c r="O21" s="215"/>
      <c r="P21" s="216">
        <v>1</v>
      </c>
      <c r="Q21" s="217"/>
      <c r="R21" s="217"/>
      <c r="S21" s="217"/>
      <c r="T21" s="217"/>
      <c r="U21" s="218"/>
      <c r="V21" s="222">
        <v>114126.18</v>
      </c>
      <c r="W21" s="223"/>
      <c r="X21" s="223"/>
      <c r="Y21" s="224"/>
      <c r="Z21" s="222">
        <v>114126.18</v>
      </c>
      <c r="AA21" s="224"/>
    </row>
    <row r="22" spans="1:27" ht="20.55" customHeight="1" x14ac:dyDescent="0.3">
      <c r="A22" s="205">
        <v>42301</v>
      </c>
      <c r="B22" s="206"/>
      <c r="C22" s="207"/>
      <c r="D22" s="208" t="s">
        <v>48</v>
      </c>
      <c r="E22" s="209"/>
      <c r="F22" s="209"/>
      <c r="G22" s="209"/>
      <c r="H22" s="209"/>
      <c r="I22" s="209"/>
      <c r="J22" s="210"/>
      <c r="K22" s="211">
        <v>27.21</v>
      </c>
      <c r="L22" s="212"/>
      <c r="M22" s="213" t="s">
        <v>49</v>
      </c>
      <c r="N22" s="214"/>
      <c r="O22" s="215"/>
      <c r="P22" s="216">
        <v>1</v>
      </c>
      <c r="Q22" s="217"/>
      <c r="R22" s="217"/>
      <c r="S22" s="217"/>
      <c r="T22" s="217"/>
      <c r="U22" s="218"/>
      <c r="V22" s="240">
        <v>8883.2199999999993</v>
      </c>
      <c r="W22" s="249"/>
      <c r="X22" s="249"/>
      <c r="Y22" s="241"/>
      <c r="Z22" s="240">
        <v>8883.2199999999993</v>
      </c>
      <c r="AA22" s="241"/>
    </row>
    <row r="23" spans="1:27" ht="10.8" customHeight="1" x14ac:dyDescent="0.3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</row>
    <row r="24" spans="1:27" ht="10.199999999999999" customHeight="1" x14ac:dyDescent="0.3">
      <c r="A24" s="187" t="s">
        <v>42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225">
        <v>123009.4</v>
      </c>
      <c r="Z24" s="226"/>
      <c r="AA24" s="227"/>
    </row>
    <row r="25" spans="1:27" ht="10.8" customHeight="1" x14ac:dyDescent="0.3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</row>
    <row r="26" spans="1:27" ht="10.8" customHeight="1" x14ac:dyDescent="0.3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</row>
    <row r="27" spans="1:27" ht="10.199999999999999" customHeight="1" x14ac:dyDescent="0.3">
      <c r="A27" s="193" t="s">
        <v>13</v>
      </c>
      <c r="B27" s="194"/>
      <c r="C27" s="195"/>
      <c r="D27" s="193" t="s">
        <v>14</v>
      </c>
      <c r="E27" s="194"/>
      <c r="F27" s="194"/>
      <c r="G27" s="194"/>
      <c r="H27" s="194"/>
      <c r="I27" s="194"/>
      <c r="J27" s="195"/>
      <c r="K27" s="196" t="s">
        <v>15</v>
      </c>
      <c r="L27" s="197"/>
      <c r="M27" s="198" t="s">
        <v>16</v>
      </c>
      <c r="N27" s="199"/>
      <c r="O27" s="200"/>
      <c r="P27" s="196" t="s">
        <v>17</v>
      </c>
      <c r="Q27" s="201"/>
      <c r="R27" s="201"/>
      <c r="S27" s="201"/>
      <c r="T27" s="201"/>
      <c r="U27" s="197"/>
      <c r="V27" s="196" t="s">
        <v>18</v>
      </c>
      <c r="W27" s="201"/>
      <c r="X27" s="201"/>
      <c r="Y27" s="197"/>
      <c r="Z27" s="196" t="s">
        <v>19</v>
      </c>
      <c r="AA27" s="197"/>
    </row>
    <row r="28" spans="1:27" ht="10.199999999999999" customHeight="1" x14ac:dyDescent="0.3">
      <c r="A28" s="202"/>
      <c r="B28" s="203"/>
      <c r="C28" s="204"/>
      <c r="D28" s="202" t="s">
        <v>20</v>
      </c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4"/>
    </row>
    <row r="29" spans="1:27" ht="30.75" customHeight="1" x14ac:dyDescent="0.3">
      <c r="A29" s="205">
        <v>40001</v>
      </c>
      <c r="B29" s="206"/>
      <c r="C29" s="207"/>
      <c r="D29" s="208" t="s">
        <v>21</v>
      </c>
      <c r="E29" s="209"/>
      <c r="F29" s="209"/>
      <c r="G29" s="209"/>
      <c r="H29" s="209"/>
      <c r="I29" s="209"/>
      <c r="J29" s="210"/>
      <c r="K29" s="211">
        <v>27.21</v>
      </c>
      <c r="L29" s="212"/>
      <c r="M29" s="213" t="s">
        <v>22</v>
      </c>
      <c r="N29" s="214"/>
      <c r="O29" s="215"/>
      <c r="P29" s="228">
        <v>121.43600000000001</v>
      </c>
      <c r="Q29" s="229"/>
      <c r="R29" s="229"/>
      <c r="S29" s="229"/>
      <c r="T29" s="229"/>
      <c r="U29" s="230"/>
      <c r="V29" s="231">
        <v>0.68</v>
      </c>
      <c r="W29" s="232"/>
      <c r="X29" s="232"/>
      <c r="Y29" s="233"/>
      <c r="Z29" s="211">
        <v>82.57</v>
      </c>
      <c r="AA29" s="212"/>
    </row>
    <row r="30" spans="1:27" ht="10.199999999999999" customHeight="1" x14ac:dyDescent="0.3">
      <c r="A30" s="205">
        <v>40305</v>
      </c>
      <c r="B30" s="206"/>
      <c r="C30" s="207"/>
      <c r="D30" s="208" t="s">
        <v>23</v>
      </c>
      <c r="E30" s="209"/>
      <c r="F30" s="209"/>
      <c r="G30" s="209"/>
      <c r="H30" s="209"/>
      <c r="I30" s="209"/>
      <c r="J30" s="210"/>
      <c r="K30" s="211">
        <v>27.21</v>
      </c>
      <c r="L30" s="212"/>
      <c r="M30" s="213" t="s">
        <v>22</v>
      </c>
      <c r="N30" s="214"/>
      <c r="O30" s="215"/>
      <c r="P30" s="228">
        <v>121.43600000000001</v>
      </c>
      <c r="Q30" s="229"/>
      <c r="R30" s="229"/>
      <c r="S30" s="229"/>
      <c r="T30" s="229"/>
      <c r="U30" s="230"/>
      <c r="V30" s="231">
        <v>0.5</v>
      </c>
      <c r="W30" s="232"/>
      <c r="X30" s="232"/>
      <c r="Y30" s="233"/>
      <c r="Z30" s="211">
        <v>60.71</v>
      </c>
      <c r="AA30" s="212"/>
    </row>
    <row r="31" spans="1:27" ht="20.55" customHeight="1" x14ac:dyDescent="0.3">
      <c r="A31" s="205">
        <v>44100</v>
      </c>
      <c r="B31" s="206"/>
      <c r="C31" s="207"/>
      <c r="D31" s="208" t="s">
        <v>24</v>
      </c>
      <c r="E31" s="209"/>
      <c r="F31" s="209"/>
      <c r="G31" s="209"/>
      <c r="H31" s="209"/>
      <c r="I31" s="209"/>
      <c r="J31" s="210"/>
      <c r="K31" s="211">
        <v>27.21</v>
      </c>
      <c r="L31" s="212"/>
      <c r="M31" s="213" t="s">
        <v>25</v>
      </c>
      <c r="N31" s="214"/>
      <c r="O31" s="215"/>
      <c r="P31" s="234">
        <v>72.861999999999995</v>
      </c>
      <c r="Q31" s="235"/>
      <c r="R31" s="235"/>
      <c r="S31" s="235"/>
      <c r="T31" s="235"/>
      <c r="U31" s="236"/>
      <c r="V31" s="231">
        <v>9.42</v>
      </c>
      <c r="W31" s="232"/>
      <c r="X31" s="232"/>
      <c r="Y31" s="233"/>
      <c r="Z31" s="237">
        <v>686.36</v>
      </c>
      <c r="AA31" s="238"/>
    </row>
    <row r="32" spans="1:27" ht="20.55" customHeight="1" x14ac:dyDescent="0.3">
      <c r="A32" s="205">
        <v>44102</v>
      </c>
      <c r="B32" s="206"/>
      <c r="C32" s="207"/>
      <c r="D32" s="208" t="s">
        <v>26</v>
      </c>
      <c r="E32" s="209"/>
      <c r="F32" s="209"/>
      <c r="G32" s="209"/>
      <c r="H32" s="209"/>
      <c r="I32" s="209"/>
      <c r="J32" s="210"/>
      <c r="K32" s="211">
        <v>27.21</v>
      </c>
      <c r="L32" s="212"/>
      <c r="M32" s="213" t="s">
        <v>27</v>
      </c>
      <c r="N32" s="214"/>
      <c r="O32" s="215"/>
      <c r="P32" s="242">
        <v>1369.8050000000001</v>
      </c>
      <c r="Q32" s="243"/>
      <c r="R32" s="243"/>
      <c r="S32" s="243"/>
      <c r="T32" s="243"/>
      <c r="U32" s="244"/>
      <c r="V32" s="231">
        <v>3.34</v>
      </c>
      <c r="W32" s="232"/>
      <c r="X32" s="232"/>
      <c r="Y32" s="233"/>
      <c r="Z32" s="240">
        <v>4575.1400000000003</v>
      </c>
      <c r="AA32" s="241"/>
    </row>
    <row r="33" spans="1:27" ht="20.55" customHeight="1" x14ac:dyDescent="0.3">
      <c r="A33" s="205">
        <v>44151</v>
      </c>
      <c r="B33" s="206"/>
      <c r="C33" s="207"/>
      <c r="D33" s="208" t="s">
        <v>28</v>
      </c>
      <c r="E33" s="209"/>
      <c r="F33" s="209"/>
      <c r="G33" s="209"/>
      <c r="H33" s="209"/>
      <c r="I33" s="209"/>
      <c r="J33" s="210"/>
      <c r="K33" s="211">
        <v>27.21</v>
      </c>
      <c r="L33" s="212"/>
      <c r="M33" s="213" t="s">
        <v>25</v>
      </c>
      <c r="N33" s="214"/>
      <c r="O33" s="215"/>
      <c r="P33" s="234">
        <v>58.29</v>
      </c>
      <c r="Q33" s="235"/>
      <c r="R33" s="235"/>
      <c r="S33" s="235"/>
      <c r="T33" s="235"/>
      <c r="U33" s="236"/>
      <c r="V33" s="211">
        <v>77.61</v>
      </c>
      <c r="W33" s="239"/>
      <c r="X33" s="239"/>
      <c r="Y33" s="212"/>
      <c r="Z33" s="240">
        <v>4523.88</v>
      </c>
      <c r="AA33" s="241"/>
    </row>
    <row r="34" spans="1:27" ht="10.199999999999999" customHeight="1" x14ac:dyDescent="0.3">
      <c r="A34" s="205">
        <v>44201</v>
      </c>
      <c r="B34" s="206"/>
      <c r="C34" s="207"/>
      <c r="D34" s="208" t="s">
        <v>29</v>
      </c>
      <c r="E34" s="209"/>
      <c r="F34" s="209"/>
      <c r="G34" s="209"/>
      <c r="H34" s="209"/>
      <c r="I34" s="209"/>
      <c r="J34" s="210"/>
      <c r="K34" s="211">
        <v>27.21</v>
      </c>
      <c r="L34" s="212"/>
      <c r="M34" s="213" t="s">
        <v>22</v>
      </c>
      <c r="N34" s="214"/>
      <c r="O34" s="215"/>
      <c r="P34" s="246">
        <v>37888.949999999997</v>
      </c>
      <c r="Q34" s="247"/>
      <c r="R34" s="247"/>
      <c r="S34" s="247"/>
      <c r="T34" s="247"/>
      <c r="U34" s="248"/>
      <c r="V34" s="231">
        <v>0.5</v>
      </c>
      <c r="W34" s="232"/>
      <c r="X34" s="232"/>
      <c r="Y34" s="233"/>
      <c r="Z34" s="219">
        <v>18944.47</v>
      </c>
      <c r="AA34" s="221"/>
    </row>
    <row r="35" spans="1:27" ht="20.55" customHeight="1" x14ac:dyDescent="0.3">
      <c r="A35" s="205">
        <v>40425</v>
      </c>
      <c r="B35" s="206"/>
      <c r="C35" s="207"/>
      <c r="D35" s="208" t="s">
        <v>30</v>
      </c>
      <c r="E35" s="209"/>
      <c r="F35" s="209"/>
      <c r="G35" s="209"/>
      <c r="H35" s="209"/>
      <c r="I35" s="209"/>
      <c r="J35" s="210"/>
      <c r="K35" s="211">
        <v>27.21</v>
      </c>
      <c r="L35" s="212"/>
      <c r="M35" s="213" t="s">
        <v>25</v>
      </c>
      <c r="N35" s="214"/>
      <c r="O35" s="215"/>
      <c r="P35" s="228">
        <v>116.581</v>
      </c>
      <c r="Q35" s="229"/>
      <c r="R35" s="229"/>
      <c r="S35" s="229"/>
      <c r="T35" s="229"/>
      <c r="U35" s="230"/>
      <c r="V35" s="211">
        <v>11.63</v>
      </c>
      <c r="W35" s="239"/>
      <c r="X35" s="239"/>
      <c r="Y35" s="212"/>
      <c r="Z35" s="240">
        <v>1355.83</v>
      </c>
      <c r="AA35" s="241"/>
    </row>
    <row r="36" spans="1:27" ht="10.199999999999999" customHeight="1" x14ac:dyDescent="0.3">
      <c r="A36" s="205">
        <v>40430</v>
      </c>
      <c r="B36" s="206"/>
      <c r="C36" s="207"/>
      <c r="D36" s="208" t="s">
        <v>31</v>
      </c>
      <c r="E36" s="209"/>
      <c r="F36" s="209"/>
      <c r="G36" s="209"/>
      <c r="H36" s="209"/>
      <c r="I36" s="209"/>
      <c r="J36" s="210"/>
      <c r="K36" s="211">
        <v>27.21</v>
      </c>
      <c r="L36" s="212"/>
      <c r="M36" s="213" t="s">
        <v>27</v>
      </c>
      <c r="N36" s="214"/>
      <c r="O36" s="215"/>
      <c r="P36" s="228">
        <v>233.16200000000001</v>
      </c>
      <c r="Q36" s="229"/>
      <c r="R36" s="229"/>
      <c r="S36" s="229"/>
      <c r="T36" s="229"/>
      <c r="U36" s="230"/>
      <c r="V36" s="231">
        <v>3.42</v>
      </c>
      <c r="W36" s="232"/>
      <c r="X36" s="232"/>
      <c r="Y36" s="233"/>
      <c r="Z36" s="237">
        <v>797.41</v>
      </c>
      <c r="AA36" s="238"/>
    </row>
    <row r="37" spans="1:27" ht="20.55" customHeight="1" x14ac:dyDescent="0.3">
      <c r="A37" s="205">
        <v>44300</v>
      </c>
      <c r="B37" s="206"/>
      <c r="C37" s="207"/>
      <c r="D37" s="208" t="s">
        <v>32</v>
      </c>
      <c r="E37" s="209"/>
      <c r="F37" s="209"/>
      <c r="G37" s="209"/>
      <c r="H37" s="209"/>
      <c r="I37" s="209"/>
      <c r="J37" s="210"/>
      <c r="K37" s="211">
        <v>27.21</v>
      </c>
      <c r="L37" s="212"/>
      <c r="M37" s="213" t="s">
        <v>33</v>
      </c>
      <c r="N37" s="214"/>
      <c r="O37" s="215"/>
      <c r="P37" s="234">
        <v>67.954999999999998</v>
      </c>
      <c r="Q37" s="235"/>
      <c r="R37" s="235"/>
      <c r="S37" s="235"/>
      <c r="T37" s="235"/>
      <c r="U37" s="236"/>
      <c r="V37" s="231">
        <v>3.94</v>
      </c>
      <c r="W37" s="232"/>
      <c r="X37" s="232"/>
      <c r="Y37" s="233"/>
      <c r="Z37" s="237">
        <v>267.74</v>
      </c>
      <c r="AA37" s="238"/>
    </row>
    <row r="38" spans="1:27" ht="10.199999999999999" customHeight="1" x14ac:dyDescent="0.3">
      <c r="A38" s="205">
        <v>44200</v>
      </c>
      <c r="B38" s="206"/>
      <c r="C38" s="207"/>
      <c r="D38" s="208" t="s">
        <v>34</v>
      </c>
      <c r="E38" s="209"/>
      <c r="F38" s="209"/>
      <c r="G38" s="209"/>
      <c r="H38" s="209"/>
      <c r="I38" s="209"/>
      <c r="J38" s="210"/>
      <c r="K38" s="211">
        <v>27.21</v>
      </c>
      <c r="L38" s="212"/>
      <c r="M38" s="213" t="s">
        <v>22</v>
      </c>
      <c r="N38" s="214"/>
      <c r="O38" s="215"/>
      <c r="P38" s="228">
        <v>364.31599999999997</v>
      </c>
      <c r="Q38" s="229"/>
      <c r="R38" s="229"/>
      <c r="S38" s="229"/>
      <c r="T38" s="229"/>
      <c r="U38" s="230"/>
      <c r="V38" s="231">
        <v>0.62</v>
      </c>
      <c r="W38" s="232"/>
      <c r="X38" s="232"/>
      <c r="Y38" s="233"/>
      <c r="Z38" s="237">
        <v>225.87</v>
      </c>
      <c r="AA38" s="238"/>
    </row>
    <row r="39" spans="1:27" ht="10.199999999999999" customHeight="1" x14ac:dyDescent="0.3">
      <c r="A39" s="310">
        <v>1518</v>
      </c>
      <c r="B39" s="311"/>
      <c r="C39" s="312"/>
      <c r="D39" s="208" t="s">
        <v>111</v>
      </c>
      <c r="E39" s="209"/>
      <c r="F39" s="209"/>
      <c r="G39" s="209"/>
      <c r="H39" s="209"/>
      <c r="I39" s="209"/>
      <c r="J39" s="210"/>
      <c r="K39" s="211">
        <v>18.98</v>
      </c>
      <c r="L39" s="212"/>
      <c r="M39" s="213" t="s">
        <v>35</v>
      </c>
      <c r="N39" s="214"/>
      <c r="O39" s="215"/>
      <c r="P39" s="242">
        <v>2325.7979999999998</v>
      </c>
      <c r="Q39" s="243"/>
      <c r="R39" s="243"/>
      <c r="S39" s="243"/>
      <c r="T39" s="243"/>
      <c r="U39" s="244"/>
      <c r="V39" s="237">
        <v>678.18</v>
      </c>
      <c r="W39" s="245"/>
      <c r="X39" s="245"/>
      <c r="Y39" s="238"/>
      <c r="Z39" s="313">
        <v>1577309.68</v>
      </c>
      <c r="AA39" s="314"/>
    </row>
    <row r="40" spans="1:27" ht="20.55" customHeight="1" x14ac:dyDescent="0.3">
      <c r="A40" s="318" t="s">
        <v>112</v>
      </c>
      <c r="B40" s="319"/>
      <c r="C40" s="320"/>
      <c r="D40" s="318" t="s">
        <v>113</v>
      </c>
      <c r="E40" s="319"/>
      <c r="F40" s="319"/>
      <c r="G40" s="319"/>
      <c r="H40" s="319"/>
      <c r="I40" s="319"/>
      <c r="J40" s="320"/>
      <c r="K40" s="321">
        <v>27.21</v>
      </c>
      <c r="L40" s="322"/>
      <c r="M40" s="323" t="s">
        <v>25</v>
      </c>
      <c r="N40" s="324"/>
      <c r="O40" s="325"/>
      <c r="P40" s="326">
        <v>969.08199999999999</v>
      </c>
      <c r="Q40" s="327"/>
      <c r="R40" s="327"/>
      <c r="S40" s="327"/>
      <c r="T40" s="327"/>
      <c r="U40" s="328"/>
      <c r="V40" s="321">
        <v>47.6</v>
      </c>
      <c r="W40" s="329"/>
      <c r="X40" s="329"/>
      <c r="Y40" s="322"/>
      <c r="Z40" s="330">
        <v>46128.3</v>
      </c>
      <c r="AA40" s="331"/>
    </row>
    <row r="41" spans="1:27" ht="20.55" customHeight="1" x14ac:dyDescent="0.3">
      <c r="A41" s="205">
        <v>44303</v>
      </c>
      <c r="B41" s="206"/>
      <c r="C41" s="207"/>
      <c r="D41" s="208" t="s">
        <v>36</v>
      </c>
      <c r="E41" s="209"/>
      <c r="F41" s="209"/>
      <c r="G41" s="209"/>
      <c r="H41" s="209"/>
      <c r="I41" s="209"/>
      <c r="J41" s="210"/>
      <c r="K41" s="211">
        <v>27.21</v>
      </c>
      <c r="L41" s="212"/>
      <c r="M41" s="213" t="s">
        <v>37</v>
      </c>
      <c r="N41" s="214"/>
      <c r="O41" s="215"/>
      <c r="P41" s="216">
        <v>8.16</v>
      </c>
      <c r="Q41" s="217"/>
      <c r="R41" s="217"/>
      <c r="S41" s="217"/>
      <c r="T41" s="217"/>
      <c r="U41" s="218"/>
      <c r="V41" s="231">
        <v>2.82</v>
      </c>
      <c r="W41" s="232"/>
      <c r="X41" s="232"/>
      <c r="Y41" s="233"/>
      <c r="Z41" s="211">
        <v>23.01</v>
      </c>
      <c r="AA41" s="212"/>
    </row>
    <row r="42" spans="1:27" ht="20.55" customHeight="1" x14ac:dyDescent="0.3">
      <c r="A42" s="205">
        <v>40450</v>
      </c>
      <c r="B42" s="206"/>
      <c r="C42" s="207"/>
      <c r="D42" s="208" t="s">
        <v>38</v>
      </c>
      <c r="E42" s="209"/>
      <c r="F42" s="209"/>
      <c r="G42" s="209"/>
      <c r="H42" s="209"/>
      <c r="I42" s="209"/>
      <c r="J42" s="210"/>
      <c r="K42" s="211">
        <v>27.21</v>
      </c>
      <c r="L42" s="212"/>
      <c r="M42" s="213" t="s">
        <v>33</v>
      </c>
      <c r="N42" s="214"/>
      <c r="O42" s="215"/>
      <c r="P42" s="228">
        <v>244.81800000000001</v>
      </c>
      <c r="Q42" s="229"/>
      <c r="R42" s="229"/>
      <c r="S42" s="229"/>
      <c r="T42" s="229"/>
      <c r="U42" s="230"/>
      <c r="V42" s="231">
        <v>0.9</v>
      </c>
      <c r="W42" s="232"/>
      <c r="X42" s="232"/>
      <c r="Y42" s="233"/>
      <c r="Z42" s="237">
        <v>220.33</v>
      </c>
      <c r="AA42" s="238"/>
    </row>
    <row r="43" spans="1:27" ht="20.55" customHeight="1" x14ac:dyDescent="0.3">
      <c r="A43" s="205">
        <v>40460</v>
      </c>
      <c r="B43" s="206"/>
      <c r="C43" s="207"/>
      <c r="D43" s="208" t="s">
        <v>114</v>
      </c>
      <c r="E43" s="209"/>
      <c r="F43" s="209"/>
      <c r="G43" s="209"/>
      <c r="H43" s="209"/>
      <c r="I43" s="209"/>
      <c r="J43" s="210"/>
      <c r="K43" s="211">
        <v>27.21</v>
      </c>
      <c r="L43" s="212"/>
      <c r="M43" s="213" t="s">
        <v>33</v>
      </c>
      <c r="N43" s="214"/>
      <c r="O43" s="215"/>
      <c r="P43" s="315">
        <v>112568.622</v>
      </c>
      <c r="Q43" s="316"/>
      <c r="R43" s="316"/>
      <c r="S43" s="316"/>
      <c r="T43" s="316"/>
      <c r="U43" s="317"/>
      <c r="V43" s="231">
        <v>0.97</v>
      </c>
      <c r="W43" s="232"/>
      <c r="X43" s="232"/>
      <c r="Y43" s="233"/>
      <c r="Z43" s="222">
        <v>109191.56</v>
      </c>
      <c r="AA43" s="224"/>
    </row>
    <row r="44" spans="1:27" ht="10.199999999999999" customHeight="1" x14ac:dyDescent="0.3">
      <c r="A44" s="205">
        <v>40510</v>
      </c>
      <c r="B44" s="206"/>
      <c r="C44" s="207"/>
      <c r="D44" s="208" t="s">
        <v>39</v>
      </c>
      <c r="E44" s="209"/>
      <c r="F44" s="209"/>
      <c r="G44" s="209"/>
      <c r="H44" s="209"/>
      <c r="I44" s="209"/>
      <c r="J44" s="210"/>
      <c r="K44" s="211">
        <v>18.98</v>
      </c>
      <c r="L44" s="212"/>
      <c r="M44" s="213" t="s">
        <v>40</v>
      </c>
      <c r="N44" s="214"/>
      <c r="O44" s="215"/>
      <c r="P44" s="234">
        <v>18.943000000000001</v>
      </c>
      <c r="Q44" s="235"/>
      <c r="R44" s="235"/>
      <c r="S44" s="235"/>
      <c r="T44" s="235"/>
      <c r="U44" s="236"/>
      <c r="V44" s="240">
        <v>3906.89</v>
      </c>
      <c r="W44" s="249"/>
      <c r="X44" s="249"/>
      <c r="Y44" s="241"/>
      <c r="Z44" s="219">
        <v>74008.210000000006</v>
      </c>
      <c r="AA44" s="221"/>
    </row>
    <row r="45" spans="1:27" ht="10.199999999999999" customHeight="1" x14ac:dyDescent="0.3">
      <c r="A45" s="205">
        <v>40485</v>
      </c>
      <c r="B45" s="206"/>
      <c r="C45" s="207"/>
      <c r="D45" s="208" t="s">
        <v>41</v>
      </c>
      <c r="E45" s="209"/>
      <c r="F45" s="209"/>
      <c r="G45" s="209"/>
      <c r="H45" s="209"/>
      <c r="I45" s="209"/>
      <c r="J45" s="210"/>
      <c r="K45" s="211">
        <v>18.98</v>
      </c>
      <c r="L45" s="212"/>
      <c r="M45" s="213" t="s">
        <v>35</v>
      </c>
      <c r="N45" s="214"/>
      <c r="O45" s="215"/>
      <c r="P45" s="216">
        <v>0.47299999999999998</v>
      </c>
      <c r="Q45" s="217"/>
      <c r="R45" s="217"/>
      <c r="S45" s="217"/>
      <c r="T45" s="217"/>
      <c r="U45" s="218"/>
      <c r="V45" s="240">
        <v>3742.81</v>
      </c>
      <c r="W45" s="249"/>
      <c r="X45" s="249"/>
      <c r="Y45" s="241"/>
      <c r="Z45" s="240">
        <v>1770.34</v>
      </c>
      <c r="AA45" s="241"/>
    </row>
    <row r="46" spans="1:27" ht="10.199999999999999" customHeight="1" x14ac:dyDescent="0.3">
      <c r="A46" s="205">
        <v>40530</v>
      </c>
      <c r="B46" s="206"/>
      <c r="C46" s="207"/>
      <c r="D46" s="208" t="s">
        <v>101</v>
      </c>
      <c r="E46" s="209"/>
      <c r="F46" s="209"/>
      <c r="G46" s="209"/>
      <c r="H46" s="209"/>
      <c r="I46" s="209"/>
      <c r="J46" s="210"/>
      <c r="K46" s="211">
        <v>27.21</v>
      </c>
      <c r="L46" s="212"/>
      <c r="M46" s="213" t="s">
        <v>37</v>
      </c>
      <c r="N46" s="214"/>
      <c r="O46" s="215"/>
      <c r="P46" s="228">
        <v>963.03300000000002</v>
      </c>
      <c r="Q46" s="229"/>
      <c r="R46" s="229"/>
      <c r="S46" s="229"/>
      <c r="T46" s="229"/>
      <c r="U46" s="230"/>
      <c r="V46" s="231">
        <v>2.37</v>
      </c>
      <c r="W46" s="232"/>
      <c r="X46" s="232"/>
      <c r="Y46" s="233"/>
      <c r="Z46" s="240">
        <v>2282.38</v>
      </c>
      <c r="AA46" s="241"/>
    </row>
    <row r="47" spans="1:27" ht="20.55" customHeight="1" x14ac:dyDescent="0.3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</row>
    <row r="48" spans="1:27" ht="20.55" customHeight="1" x14ac:dyDescent="0.3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250">
        <v>1842453.79</v>
      </c>
      <c r="Z48" s="251"/>
      <c r="AA48" s="252"/>
    </row>
    <row r="49" spans="1:27" ht="20.55" customHeight="1" x14ac:dyDescent="0.3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</row>
    <row r="50" spans="1:27" ht="10.8" customHeight="1" x14ac:dyDescent="0.3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</row>
    <row r="51" spans="1:27" ht="10.199999999999999" customHeight="1" x14ac:dyDescent="0.3">
      <c r="A51" s="193" t="s">
        <v>13</v>
      </c>
      <c r="B51" s="194"/>
      <c r="C51" s="195"/>
      <c r="D51" s="193" t="s">
        <v>14</v>
      </c>
      <c r="E51" s="194"/>
      <c r="F51" s="194"/>
      <c r="G51" s="194"/>
      <c r="H51" s="194"/>
      <c r="I51" s="194"/>
      <c r="J51" s="195"/>
      <c r="K51" s="196" t="s">
        <v>15</v>
      </c>
      <c r="L51" s="197"/>
      <c r="M51" s="198" t="s">
        <v>16</v>
      </c>
      <c r="N51" s="199"/>
      <c r="O51" s="200"/>
      <c r="P51" s="196" t="s">
        <v>17</v>
      </c>
      <c r="Q51" s="201"/>
      <c r="R51" s="201"/>
      <c r="S51" s="201"/>
      <c r="T51" s="201"/>
      <c r="U51" s="197"/>
      <c r="V51" s="196" t="s">
        <v>18</v>
      </c>
      <c r="W51" s="201"/>
      <c r="X51" s="201"/>
      <c r="Y51" s="197"/>
      <c r="Z51" s="196" t="s">
        <v>19</v>
      </c>
      <c r="AA51" s="197"/>
    </row>
    <row r="52" spans="1:27" ht="10.8" customHeight="1" x14ac:dyDescent="0.3">
      <c r="A52" s="202"/>
      <c r="B52" s="203"/>
      <c r="C52" s="204"/>
      <c r="D52" s="202" t="s">
        <v>43</v>
      </c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4"/>
    </row>
    <row r="53" spans="1:27" ht="10.8" customHeight="1" x14ac:dyDescent="0.3">
      <c r="A53" s="205">
        <v>40835</v>
      </c>
      <c r="B53" s="206"/>
      <c r="C53" s="207"/>
      <c r="D53" s="208" t="s">
        <v>44</v>
      </c>
      <c r="E53" s="209"/>
      <c r="F53" s="209"/>
      <c r="G53" s="209"/>
      <c r="H53" s="209"/>
      <c r="I53" s="209"/>
      <c r="J53" s="210"/>
      <c r="K53" s="211">
        <v>27.21</v>
      </c>
      <c r="L53" s="212"/>
      <c r="M53" s="213" t="s">
        <v>45</v>
      </c>
      <c r="N53" s="214"/>
      <c r="O53" s="215"/>
      <c r="P53" s="228">
        <v>140</v>
      </c>
      <c r="Q53" s="229"/>
      <c r="R53" s="229"/>
      <c r="S53" s="229"/>
      <c r="T53" s="229"/>
      <c r="U53" s="230"/>
      <c r="V53" s="211">
        <v>48.35</v>
      </c>
      <c r="W53" s="239"/>
      <c r="X53" s="239"/>
      <c r="Y53" s="212"/>
      <c r="Z53" s="240">
        <v>6769</v>
      </c>
      <c r="AA53" s="241"/>
    </row>
    <row r="54" spans="1:27" ht="10.199999999999999" customHeight="1" x14ac:dyDescent="0.3">
      <c r="A54" s="205">
        <v>40815</v>
      </c>
      <c r="B54" s="206"/>
      <c r="C54" s="207"/>
      <c r="D54" s="208" t="s">
        <v>46</v>
      </c>
      <c r="E54" s="209"/>
      <c r="F54" s="209"/>
      <c r="G54" s="209"/>
      <c r="H54" s="209"/>
      <c r="I54" s="209"/>
      <c r="J54" s="210"/>
      <c r="K54" s="211">
        <v>27.21</v>
      </c>
      <c r="L54" s="212"/>
      <c r="M54" s="213" t="s">
        <v>22</v>
      </c>
      <c r="N54" s="214"/>
      <c r="O54" s="215"/>
      <c r="P54" s="228">
        <v>413.19099999999997</v>
      </c>
      <c r="Q54" s="229"/>
      <c r="R54" s="229"/>
      <c r="S54" s="229"/>
      <c r="T54" s="229"/>
      <c r="U54" s="230"/>
      <c r="V54" s="211">
        <v>36.479999999999997</v>
      </c>
      <c r="W54" s="239"/>
      <c r="X54" s="239"/>
      <c r="Y54" s="212"/>
      <c r="Z54" s="219">
        <v>15073.2</v>
      </c>
      <c r="AA54" s="221"/>
    </row>
    <row r="55" spans="1:27" ht="10.199999999999999" customHeight="1" x14ac:dyDescent="0.3">
      <c r="A55" s="205">
        <v>42480</v>
      </c>
      <c r="B55" s="206"/>
      <c r="C55" s="207"/>
      <c r="D55" s="208" t="s">
        <v>47</v>
      </c>
      <c r="E55" s="209"/>
      <c r="F55" s="209"/>
      <c r="G55" s="209"/>
      <c r="H55" s="209"/>
      <c r="I55" s="209"/>
      <c r="J55" s="210"/>
      <c r="K55" s="211">
        <v>27.21</v>
      </c>
      <c r="L55" s="212"/>
      <c r="M55" s="213" t="s">
        <v>22</v>
      </c>
      <c r="N55" s="214"/>
      <c r="O55" s="215"/>
      <c r="P55" s="242">
        <v>2496.471</v>
      </c>
      <c r="Q55" s="243"/>
      <c r="R55" s="243"/>
      <c r="S55" s="243"/>
      <c r="T55" s="243"/>
      <c r="U55" s="244"/>
      <c r="V55" s="231">
        <v>4.99</v>
      </c>
      <c r="W55" s="232"/>
      <c r="X55" s="232"/>
      <c r="Y55" s="233"/>
      <c r="Z55" s="219">
        <v>12457.39</v>
      </c>
      <c r="AA55" s="221"/>
    </row>
    <row r="56" spans="1:27" ht="20.55" customHeight="1" x14ac:dyDescent="0.3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</row>
    <row r="57" spans="1:27" ht="10.8" customHeight="1" x14ac:dyDescent="0.3">
      <c r="A57" s="187" t="s">
        <v>42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253">
        <v>34299.589999999997</v>
      </c>
      <c r="Z57" s="254"/>
      <c r="AA57" s="255"/>
    </row>
    <row r="58" spans="1:27" ht="10.199999999999999" customHeight="1" x14ac:dyDescent="0.3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</row>
    <row r="59" spans="1:27" ht="10.8" customHeight="1" x14ac:dyDescent="0.3">
      <c r="A59" s="187" t="s">
        <v>51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250">
        <v>1999762.78</v>
      </c>
      <c r="Z59" s="251"/>
      <c r="AA59" s="252"/>
    </row>
    <row r="60" spans="1:27" ht="10.199999999999999" customHeight="1" x14ac:dyDescent="0.3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1:27" ht="10.8" customHeight="1" x14ac:dyDescent="0.3">
      <c r="A61" s="186" t="s">
        <v>3</v>
      </c>
      <c r="B61" s="186"/>
      <c r="C61" s="186" t="s">
        <v>109</v>
      </c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7"/>
      <c r="V61" s="186"/>
      <c r="W61" s="186"/>
      <c r="X61" s="186"/>
      <c r="Y61" s="186"/>
      <c r="Z61" s="186"/>
      <c r="AA61" s="186"/>
    </row>
    <row r="62" spans="1:27" ht="10.199999999999999" customHeight="1" x14ac:dyDescent="0.3">
      <c r="A62" s="186" t="s">
        <v>4</v>
      </c>
      <c r="B62" s="186"/>
      <c r="C62" s="186" t="s">
        <v>139</v>
      </c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7" t="s">
        <v>140</v>
      </c>
      <c r="V62" s="187"/>
      <c r="W62" s="187"/>
      <c r="X62" s="187"/>
      <c r="Y62" s="187"/>
      <c r="Z62" s="187"/>
      <c r="AA62" s="187"/>
    </row>
    <row r="63" spans="1:27" ht="10.199999999999999" customHeight="1" x14ac:dyDescent="0.3">
      <c r="A63" s="186" t="s">
        <v>5</v>
      </c>
      <c r="B63" s="186"/>
      <c r="C63" s="186" t="s">
        <v>141</v>
      </c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7"/>
      <c r="V63" s="186"/>
      <c r="W63" s="186"/>
      <c r="X63" s="186"/>
      <c r="Y63" s="186"/>
      <c r="Z63" s="186"/>
      <c r="AA63" s="186"/>
    </row>
    <row r="64" spans="1:27" ht="20.55" customHeight="1" x14ac:dyDescent="0.3">
      <c r="A64" s="186" t="s">
        <v>6</v>
      </c>
      <c r="B64" s="186"/>
      <c r="C64" s="186" t="s">
        <v>142</v>
      </c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7"/>
      <c r="V64" s="186"/>
      <c r="W64" s="186"/>
      <c r="X64" s="186"/>
      <c r="Y64" s="186"/>
      <c r="Z64" s="186"/>
      <c r="AA64" s="186"/>
    </row>
    <row r="65" spans="1:27" ht="10.199999999999999" customHeight="1" x14ac:dyDescent="0.3">
      <c r="A65" s="186" t="s">
        <v>7</v>
      </c>
      <c r="B65" s="186"/>
      <c r="C65" s="186" t="s">
        <v>8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7"/>
      <c r="V65" s="186"/>
      <c r="W65" s="186"/>
      <c r="X65" s="186"/>
      <c r="Y65" s="186"/>
      <c r="Z65" s="186"/>
      <c r="AA65" s="186"/>
    </row>
    <row r="66" spans="1:27" ht="10.199999999999999" customHeight="1" x14ac:dyDescent="0.3">
      <c r="A66" s="186" t="s">
        <v>9</v>
      </c>
      <c r="B66" s="186"/>
      <c r="C66" s="186" t="s">
        <v>10</v>
      </c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7"/>
      <c r="V66" s="186"/>
      <c r="W66" s="186"/>
      <c r="X66" s="186"/>
      <c r="Y66" s="186"/>
      <c r="Z66" s="186"/>
      <c r="AA66" s="186"/>
    </row>
    <row r="67" spans="1:27" ht="10.199999999999999" customHeight="1" x14ac:dyDescent="0.3">
      <c r="A67" s="186" t="s">
        <v>11</v>
      </c>
      <c r="B67" s="186"/>
      <c r="C67" s="186" t="s">
        <v>8</v>
      </c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7"/>
      <c r="V67" s="186"/>
      <c r="W67" s="186"/>
      <c r="X67" s="186"/>
      <c r="Y67" s="186"/>
      <c r="Z67" s="186"/>
      <c r="AA67" s="186"/>
    </row>
    <row r="68" spans="1:27" ht="10.199999999999999" customHeight="1" x14ac:dyDescent="0.3">
      <c r="A68" s="186" t="s">
        <v>12</v>
      </c>
      <c r="B68" s="186"/>
      <c r="C68" s="186" t="s">
        <v>143</v>
      </c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7"/>
      <c r="V68" s="186"/>
      <c r="W68" s="186"/>
      <c r="X68" s="186"/>
      <c r="Y68" s="186"/>
      <c r="Z68" s="186"/>
      <c r="AA68" s="186"/>
    </row>
    <row r="69" spans="1:27" ht="10.199999999999999" customHeight="1" x14ac:dyDescent="0.3">
      <c r="A69" s="186"/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7" t="s">
        <v>122</v>
      </c>
      <c r="V69" s="187"/>
      <c r="W69" s="187"/>
      <c r="X69" s="187"/>
      <c r="Y69" s="187"/>
      <c r="Z69" s="187"/>
      <c r="AA69" s="187"/>
    </row>
    <row r="70" spans="1:27" ht="10.199999999999999" customHeight="1" x14ac:dyDescent="0.3">
      <c r="A70" s="186" t="s">
        <v>107</v>
      </c>
      <c r="B70" s="186"/>
      <c r="C70" s="186" t="s">
        <v>110</v>
      </c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7"/>
      <c r="V70" s="186"/>
      <c r="W70" s="186"/>
      <c r="X70" s="186"/>
      <c r="Y70" s="186"/>
      <c r="Z70" s="186"/>
      <c r="AA70" s="186"/>
    </row>
    <row r="71" spans="1:27" ht="10.199999999999999" customHeight="1" x14ac:dyDescent="0.3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</row>
    <row r="72" spans="1:27" ht="10.8" customHeight="1" x14ac:dyDescent="0.3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</row>
    <row r="73" spans="1:27" ht="10.8" customHeight="1" x14ac:dyDescent="0.3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</row>
    <row r="74" spans="1:27" ht="10.8" customHeight="1" x14ac:dyDescent="0.3">
      <c r="A74" s="193" t="s">
        <v>52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5"/>
      <c r="L74" s="196" t="s">
        <v>100</v>
      </c>
      <c r="M74" s="201"/>
      <c r="N74" s="201"/>
      <c r="O74" s="201"/>
      <c r="P74" s="201"/>
      <c r="Q74" s="201"/>
      <c r="R74" s="197"/>
      <c r="S74" s="196" t="s">
        <v>53</v>
      </c>
      <c r="T74" s="201"/>
      <c r="U74" s="201"/>
      <c r="V74" s="201"/>
      <c r="W74" s="201"/>
      <c r="X74" s="197"/>
      <c r="Y74" s="196" t="s">
        <v>54</v>
      </c>
      <c r="Z74" s="201"/>
      <c r="AA74" s="197"/>
    </row>
    <row r="75" spans="1:27" ht="10.199999999999999" customHeight="1" x14ac:dyDescent="0.3">
      <c r="A75" s="256"/>
      <c r="B75" s="257"/>
      <c r="C75" s="257"/>
      <c r="D75" s="257"/>
      <c r="E75" s="257"/>
      <c r="F75" s="257"/>
      <c r="G75" s="257"/>
      <c r="H75" s="257"/>
      <c r="I75" s="257"/>
      <c r="J75" s="257"/>
      <c r="K75" s="258"/>
      <c r="L75" s="259"/>
      <c r="M75" s="260"/>
      <c r="N75" s="260"/>
      <c r="O75" s="260"/>
      <c r="P75" s="260"/>
      <c r="Q75" s="260"/>
      <c r="R75" s="261"/>
      <c r="S75" s="259"/>
      <c r="T75" s="260"/>
      <c r="U75" s="260"/>
      <c r="V75" s="260"/>
      <c r="W75" s="260"/>
      <c r="X75" s="261"/>
      <c r="Y75" s="259"/>
      <c r="Z75" s="260"/>
      <c r="AA75" s="261"/>
    </row>
    <row r="76" spans="1:27" ht="10.199999999999999" customHeight="1" x14ac:dyDescent="0.3">
      <c r="A76" s="256" t="s">
        <v>64</v>
      </c>
      <c r="B76" s="257"/>
      <c r="C76" s="257"/>
      <c r="D76" s="257"/>
      <c r="E76" s="257"/>
      <c r="F76" s="257"/>
      <c r="G76" s="257"/>
      <c r="H76" s="257"/>
      <c r="I76" s="257"/>
      <c r="J76" s="257"/>
      <c r="K76" s="258"/>
      <c r="L76" s="277">
        <v>6.1510999999999996</v>
      </c>
      <c r="M76" s="278"/>
      <c r="N76" s="278"/>
      <c r="O76" s="278"/>
      <c r="P76" s="278"/>
      <c r="Q76" s="278"/>
      <c r="R76" s="279"/>
      <c r="S76" s="265">
        <v>123009.4</v>
      </c>
      <c r="T76" s="266"/>
      <c r="U76" s="266"/>
      <c r="V76" s="266"/>
      <c r="W76" s="266"/>
      <c r="X76" s="267"/>
      <c r="Y76" s="268">
        <v>3.37</v>
      </c>
      <c r="Z76" s="269"/>
      <c r="AA76" s="270"/>
    </row>
    <row r="77" spans="1:27" ht="10.199999999999999" customHeight="1" x14ac:dyDescent="0.3">
      <c r="A77" s="256"/>
      <c r="B77" s="257"/>
      <c r="C77" s="257"/>
      <c r="D77" s="257"/>
      <c r="E77" s="257"/>
      <c r="F77" s="257"/>
      <c r="G77" s="257"/>
      <c r="H77" s="257"/>
      <c r="I77" s="257"/>
      <c r="J77" s="257"/>
      <c r="K77" s="258"/>
      <c r="L77" s="277"/>
      <c r="M77" s="278"/>
      <c r="N77" s="278"/>
      <c r="O77" s="278"/>
      <c r="P77" s="278"/>
      <c r="Q77" s="278"/>
      <c r="R77" s="279"/>
      <c r="S77" s="265"/>
      <c r="T77" s="266"/>
      <c r="U77" s="266"/>
      <c r="V77" s="266"/>
      <c r="W77" s="266"/>
      <c r="X77" s="267"/>
      <c r="Y77" s="268"/>
      <c r="Z77" s="269"/>
      <c r="AA77" s="270"/>
    </row>
    <row r="78" spans="1:27" ht="10.199999999999999" customHeight="1" x14ac:dyDescent="0.3">
      <c r="A78" s="256" t="s">
        <v>20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8"/>
      <c r="L78" s="262">
        <v>92.133700000000005</v>
      </c>
      <c r="M78" s="263"/>
      <c r="N78" s="263"/>
      <c r="O78" s="263"/>
      <c r="P78" s="263"/>
      <c r="Q78" s="263"/>
      <c r="R78" s="264"/>
      <c r="S78" s="271">
        <v>1842453.79</v>
      </c>
      <c r="T78" s="272"/>
      <c r="U78" s="272"/>
      <c r="V78" s="272"/>
      <c r="W78" s="272"/>
      <c r="X78" s="273"/>
      <c r="Y78" s="274">
        <v>50.57</v>
      </c>
      <c r="Z78" s="275"/>
      <c r="AA78" s="276"/>
    </row>
    <row r="79" spans="1:27" ht="10.199999999999999" customHeight="1" x14ac:dyDescent="0.3">
      <c r="A79" s="256"/>
      <c r="B79" s="257"/>
      <c r="C79" s="257"/>
      <c r="D79" s="257"/>
      <c r="E79" s="257"/>
      <c r="F79" s="257"/>
      <c r="G79" s="257"/>
      <c r="H79" s="257"/>
      <c r="I79" s="257"/>
      <c r="J79" s="257"/>
      <c r="K79" s="258"/>
      <c r="L79" s="262"/>
      <c r="M79" s="263"/>
      <c r="N79" s="263"/>
      <c r="O79" s="263"/>
      <c r="P79" s="263"/>
      <c r="Q79" s="263"/>
      <c r="R79" s="264"/>
      <c r="S79" s="271"/>
      <c r="T79" s="272"/>
      <c r="U79" s="272"/>
      <c r="V79" s="272"/>
      <c r="W79" s="272"/>
      <c r="X79" s="273"/>
      <c r="Y79" s="274"/>
      <c r="Z79" s="275"/>
      <c r="AA79" s="276"/>
    </row>
    <row r="80" spans="1:27" ht="10.199999999999999" customHeight="1" x14ac:dyDescent="0.3">
      <c r="A80" s="256" t="s">
        <v>43</v>
      </c>
      <c r="B80" s="257"/>
      <c r="C80" s="257"/>
      <c r="D80" s="257"/>
      <c r="E80" s="257"/>
      <c r="F80" s="257"/>
      <c r="G80" s="257"/>
      <c r="H80" s="257"/>
      <c r="I80" s="257"/>
      <c r="J80" s="257"/>
      <c r="K80" s="258"/>
      <c r="L80" s="277">
        <v>1.7151000000000001</v>
      </c>
      <c r="M80" s="278"/>
      <c r="N80" s="278"/>
      <c r="O80" s="278"/>
      <c r="P80" s="278"/>
      <c r="Q80" s="278"/>
      <c r="R80" s="279"/>
      <c r="S80" s="280">
        <v>34299.589999999997</v>
      </c>
      <c r="T80" s="281"/>
      <c r="U80" s="281"/>
      <c r="V80" s="281"/>
      <c r="W80" s="281"/>
      <c r="X80" s="282"/>
      <c r="Y80" s="268">
        <v>0.94</v>
      </c>
      <c r="Z80" s="269"/>
      <c r="AA80" s="270"/>
    </row>
    <row r="81" spans="1:27" ht="10.199999999999999" customHeight="1" x14ac:dyDescent="0.3">
      <c r="A81" s="256"/>
      <c r="B81" s="257"/>
      <c r="C81" s="257"/>
      <c r="D81" s="257"/>
      <c r="E81" s="257"/>
      <c r="F81" s="257"/>
      <c r="G81" s="257"/>
      <c r="H81" s="257"/>
      <c r="I81" s="257"/>
      <c r="J81" s="257"/>
      <c r="K81" s="258"/>
      <c r="L81" s="277"/>
      <c r="M81" s="278"/>
      <c r="N81" s="278"/>
      <c r="O81" s="278"/>
      <c r="P81" s="278"/>
      <c r="Q81" s="278"/>
      <c r="R81" s="279"/>
      <c r="S81" s="280"/>
      <c r="T81" s="281"/>
      <c r="U81" s="281"/>
      <c r="V81" s="281"/>
      <c r="W81" s="281"/>
      <c r="X81" s="282"/>
      <c r="Y81" s="268"/>
      <c r="Z81" s="269"/>
      <c r="AA81" s="270"/>
    </row>
    <row r="82" spans="1:27" ht="10.199999999999999" customHeight="1" x14ac:dyDescent="0.3">
      <c r="A82" s="208" t="s">
        <v>55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10"/>
      <c r="L82" s="283">
        <v>100</v>
      </c>
      <c r="M82" s="284"/>
      <c r="N82" s="284"/>
      <c r="O82" s="284"/>
      <c r="P82" s="284"/>
      <c r="Q82" s="284"/>
      <c r="R82" s="285"/>
      <c r="S82" s="250">
        <v>1999762.78</v>
      </c>
      <c r="T82" s="251"/>
      <c r="U82" s="251"/>
      <c r="V82" s="251"/>
      <c r="W82" s="251"/>
      <c r="X82" s="252"/>
      <c r="Y82" s="286">
        <v>54.88</v>
      </c>
      <c r="Z82" s="287"/>
      <c r="AA82" s="288"/>
    </row>
    <row r="83" spans="1:27" ht="10.199999999999999" customHeight="1" x14ac:dyDescent="0.3">
      <c r="A83" s="289" t="s">
        <v>56</v>
      </c>
      <c r="B83" s="289"/>
      <c r="C83" s="289"/>
      <c r="D83" s="289"/>
      <c r="E83" s="289"/>
      <c r="F83" s="289"/>
      <c r="G83" s="289"/>
      <c r="H83" s="289"/>
      <c r="I83" s="289"/>
      <c r="J83" s="289"/>
      <c r="K83" s="290"/>
      <c r="L83" s="290"/>
      <c r="M83" s="290"/>
      <c r="N83" s="290"/>
      <c r="O83" s="290"/>
      <c r="P83" s="290"/>
      <c r="Q83" s="290"/>
      <c r="R83" s="290"/>
      <c r="S83" s="290"/>
      <c r="T83" s="290"/>
      <c r="U83" s="290"/>
      <c r="V83" s="290"/>
      <c r="W83" s="290"/>
      <c r="X83" s="290"/>
      <c r="Y83" s="290"/>
      <c r="Z83" s="290"/>
      <c r="AA83" s="290"/>
    </row>
    <row r="84" spans="1:27" ht="11.4" customHeight="1" x14ac:dyDescent="0.3"/>
    <row r="85" spans="1:27" ht="13.2" customHeight="1" x14ac:dyDescent="0.3"/>
    <row r="86" spans="1:27" ht="13.2" customHeight="1" x14ac:dyDescent="0.3"/>
  </sheetData>
  <mergeCells count="290">
    <mergeCell ref="Y80:AA81"/>
    <mergeCell ref="A82:K82"/>
    <mergeCell ref="L82:R82"/>
    <mergeCell ref="S82:X82"/>
    <mergeCell ref="Y82:AA82"/>
    <mergeCell ref="A83:J83"/>
    <mergeCell ref="K83:AA83"/>
    <mergeCell ref="M53:O53"/>
    <mergeCell ref="P53:U53"/>
    <mergeCell ref="V53:Y53"/>
    <mergeCell ref="Z53:AA53"/>
    <mergeCell ref="D55:J55"/>
    <mergeCell ref="K55:L55"/>
    <mergeCell ref="M55:O55"/>
    <mergeCell ref="P55:U55"/>
    <mergeCell ref="V55:Y55"/>
    <mergeCell ref="Z55:AA55"/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Z21:AA21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7:C27"/>
    <mergeCell ref="D27:J27"/>
    <mergeCell ref="K27:L27"/>
    <mergeCell ref="M27:O27"/>
    <mergeCell ref="P27:U27"/>
    <mergeCell ref="V27:Y27"/>
    <mergeCell ref="Z27:AA27"/>
    <mergeCell ref="A28:C28"/>
    <mergeCell ref="D28:AA28"/>
    <mergeCell ref="Z30:AA30"/>
    <mergeCell ref="A31:C31"/>
    <mergeCell ref="D31:J31"/>
    <mergeCell ref="K31:L31"/>
    <mergeCell ref="M31:O31"/>
    <mergeCell ref="P31:U31"/>
    <mergeCell ref="Z32:AA32"/>
    <mergeCell ref="A29:C29"/>
    <mergeCell ref="D29:J29"/>
    <mergeCell ref="K29:L29"/>
    <mergeCell ref="M29:O29"/>
    <mergeCell ref="P29:U29"/>
    <mergeCell ref="V29:Y29"/>
    <mergeCell ref="Z29:AA29"/>
    <mergeCell ref="V31:Y31"/>
    <mergeCell ref="Z31:AA31"/>
    <mergeCell ref="A30:C30"/>
    <mergeCell ref="D30:J30"/>
    <mergeCell ref="K30:L30"/>
    <mergeCell ref="M30:O30"/>
    <mergeCell ref="P30:U30"/>
    <mergeCell ref="V30:Y30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V35:Y35"/>
    <mergeCell ref="Z35:AA35"/>
    <mergeCell ref="A34:C34"/>
    <mergeCell ref="D34:J34"/>
    <mergeCell ref="K34:L34"/>
    <mergeCell ref="M34:O34"/>
    <mergeCell ref="P34:U34"/>
    <mergeCell ref="V34:Y34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V39:Y39"/>
    <mergeCell ref="Z39:AA39"/>
    <mergeCell ref="A38:C38"/>
    <mergeCell ref="D38:J38"/>
    <mergeCell ref="K38:L38"/>
    <mergeCell ref="M38:O38"/>
    <mergeCell ref="P38:U38"/>
    <mergeCell ref="V38:Y38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V43:Y43"/>
    <mergeCell ref="Z43:AA43"/>
    <mergeCell ref="A42:C42"/>
    <mergeCell ref="D42:J42"/>
    <mergeCell ref="K42:L42"/>
    <mergeCell ref="M42:O42"/>
    <mergeCell ref="P42:U42"/>
    <mergeCell ref="V42:Y42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A46:C46"/>
    <mergeCell ref="D46:J46"/>
    <mergeCell ref="K46:L46"/>
    <mergeCell ref="M46:O46"/>
    <mergeCell ref="P46:U46"/>
    <mergeCell ref="V46:Y46"/>
    <mergeCell ref="Z46:AA46"/>
    <mergeCell ref="A47:AA47"/>
    <mergeCell ref="A48:X48"/>
    <mergeCell ref="Y48:AA48"/>
    <mergeCell ref="A49:AA49"/>
    <mergeCell ref="A50:AA50"/>
    <mergeCell ref="A54:C54"/>
    <mergeCell ref="D54:J54"/>
    <mergeCell ref="K54:L54"/>
    <mergeCell ref="M54:O54"/>
    <mergeCell ref="P54:U54"/>
    <mergeCell ref="V54:Y54"/>
    <mergeCell ref="Z54:AA54"/>
    <mergeCell ref="A51:C51"/>
    <mergeCell ref="D51:J51"/>
    <mergeCell ref="K51:L51"/>
    <mergeCell ref="M51:O51"/>
    <mergeCell ref="P51:U51"/>
    <mergeCell ref="V51:Y51"/>
    <mergeCell ref="Z51:AA51"/>
    <mergeCell ref="A52:C52"/>
    <mergeCell ref="D52:AA52"/>
    <mergeCell ref="A53:C53"/>
    <mergeCell ref="D53:J53"/>
    <mergeCell ref="K53:L53"/>
    <mergeCell ref="A55:C55"/>
    <mergeCell ref="A56:AA56"/>
    <mergeCell ref="A57:X57"/>
    <mergeCell ref="Y57:AA57"/>
    <mergeCell ref="A58:AA58"/>
    <mergeCell ref="A64:B64"/>
    <mergeCell ref="C64:AA64"/>
    <mergeCell ref="A65:B65"/>
    <mergeCell ref="A66:B66"/>
    <mergeCell ref="C66:AA66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C65:AA65"/>
    <mergeCell ref="A67:B67"/>
    <mergeCell ref="C67:AA67"/>
    <mergeCell ref="A68:B68"/>
    <mergeCell ref="C68:AA68"/>
    <mergeCell ref="A69:B69"/>
    <mergeCell ref="A70:B70"/>
    <mergeCell ref="C69:T69"/>
    <mergeCell ref="U69:AA69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C70:AA7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B1000"/>
  <sheetViews>
    <sheetView showGridLines="0" tabSelected="1" topLeftCell="A10" zoomScaleNormal="100" workbookViewId="0">
      <selection sqref="A1:N1"/>
    </sheetView>
  </sheetViews>
  <sheetFormatPr defaultColWidth="14.44140625" defaultRowHeight="15" customHeight="1" x14ac:dyDescent="0.3"/>
  <cols>
    <col min="1" max="1" width="6.33203125" customWidth="1"/>
    <col min="2" max="2" width="16.6640625" customWidth="1"/>
    <col min="3" max="3" width="21.88671875" customWidth="1"/>
    <col min="4" max="14" width="16.6640625" customWidth="1"/>
    <col min="15" max="15" width="16.21875" customWidth="1"/>
    <col min="16" max="16" width="13.6640625" customWidth="1"/>
    <col min="17" max="28" width="9.109375" customWidth="1"/>
  </cols>
  <sheetData>
    <row r="1" spans="1:28" ht="34.200000000000003" customHeight="1" x14ac:dyDescent="0.3">
      <c r="A1" s="334" t="s">
        <v>146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6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2.75" customHeight="1" x14ac:dyDescent="0.3">
      <c r="A2" s="151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33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2.6" customHeight="1" x14ac:dyDescent="0.3">
      <c r="A3" s="151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337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12.75" customHeight="1" thickBot="1" x14ac:dyDescent="0.35">
      <c r="A4" s="153" t="s">
        <v>145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33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2.75" customHeight="1" x14ac:dyDescent="0.3">
      <c r="A5" s="158" t="s">
        <v>70</v>
      </c>
      <c r="B5" s="159" t="s">
        <v>73</v>
      </c>
      <c r="C5" s="159" t="s">
        <v>71</v>
      </c>
      <c r="D5" s="160" t="s">
        <v>74</v>
      </c>
      <c r="E5" s="162" t="s">
        <v>75</v>
      </c>
      <c r="F5" s="141"/>
      <c r="G5" s="145" t="s">
        <v>76</v>
      </c>
      <c r="H5" s="141"/>
      <c r="I5" s="145" t="s">
        <v>77</v>
      </c>
      <c r="J5" s="141"/>
      <c r="K5" s="132" t="s">
        <v>78</v>
      </c>
      <c r="L5" s="131"/>
      <c r="M5" s="132" t="s">
        <v>79</v>
      </c>
      <c r="N5" s="339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2.75" customHeight="1" thickBot="1" x14ac:dyDescent="0.35">
      <c r="A6" s="135"/>
      <c r="B6" s="147"/>
      <c r="C6" s="147"/>
      <c r="D6" s="161"/>
      <c r="E6" s="9" t="s">
        <v>80</v>
      </c>
      <c r="F6" s="10" t="s">
        <v>81</v>
      </c>
      <c r="G6" s="10" t="s">
        <v>82</v>
      </c>
      <c r="H6" s="10" t="s">
        <v>83</v>
      </c>
      <c r="I6" s="10" t="s">
        <v>84</v>
      </c>
      <c r="J6" s="10" t="s">
        <v>85</v>
      </c>
      <c r="K6" s="47" t="s">
        <v>86</v>
      </c>
      <c r="L6" s="47" t="s">
        <v>87</v>
      </c>
      <c r="M6" s="47" t="s">
        <v>88</v>
      </c>
      <c r="N6" s="103" t="s">
        <v>89</v>
      </c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2.75" customHeight="1" x14ac:dyDescent="0.3">
      <c r="A7" s="133">
        <v>1</v>
      </c>
      <c r="B7" s="136" t="str">
        <f>VLOOKUP(A7,'ORÇAMENTO CONSOLIDADO'!$B$32:$D$53,2,FALSE)</f>
        <v xml:space="preserve">CAMPINORTE </v>
      </c>
      <c r="C7" s="11"/>
      <c r="D7" s="12">
        <f>IFERROR((D11/$D$31),"0,00%")</f>
        <v>0.24291805884299178</v>
      </c>
      <c r="E7" s="89">
        <v>0.25</v>
      </c>
      <c r="F7" s="73">
        <v>0.25</v>
      </c>
      <c r="G7" s="73">
        <v>0.3</v>
      </c>
      <c r="H7" s="73">
        <v>0.2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90">
        <v>0</v>
      </c>
      <c r="O7" s="46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1" customHeight="1" x14ac:dyDescent="0.3">
      <c r="A8" s="134"/>
      <c r="B8" s="146"/>
      <c r="C8" s="14" t="s">
        <v>20</v>
      </c>
      <c r="D8" s="15"/>
      <c r="E8" s="91"/>
      <c r="F8" s="74"/>
      <c r="G8" s="74"/>
      <c r="H8" s="16"/>
      <c r="I8" s="16"/>
      <c r="J8" s="16"/>
      <c r="K8" s="16"/>
      <c r="L8" s="16"/>
      <c r="M8" s="16"/>
      <c r="N8" s="92"/>
      <c r="O8" s="46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ht="21" customHeight="1" x14ac:dyDescent="0.3">
      <c r="A9" s="134"/>
      <c r="B9" s="146"/>
      <c r="C9" s="14" t="s">
        <v>43</v>
      </c>
      <c r="D9" s="15"/>
      <c r="E9" s="18"/>
      <c r="F9" s="16"/>
      <c r="G9" s="74"/>
      <c r="H9" s="74"/>
      <c r="I9" s="16"/>
      <c r="J9" s="16"/>
      <c r="K9" s="16"/>
      <c r="L9" s="16"/>
      <c r="M9" s="16"/>
      <c r="N9" s="92"/>
      <c r="O9" s="46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ht="20.399999999999999" customHeight="1" x14ac:dyDescent="0.3">
      <c r="A10" s="134"/>
      <c r="B10" s="146"/>
      <c r="C10" s="14" t="s">
        <v>90</v>
      </c>
      <c r="D10" s="15"/>
      <c r="E10" s="91"/>
      <c r="F10" s="74"/>
      <c r="G10" s="74"/>
      <c r="H10" s="74"/>
      <c r="I10" s="16"/>
      <c r="J10" s="16"/>
      <c r="K10" s="16"/>
      <c r="L10" s="16"/>
      <c r="M10" s="16"/>
      <c r="N10" s="92"/>
      <c r="O10" s="46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ht="12.75" customHeight="1" thickBot="1" x14ac:dyDescent="0.35">
      <c r="A11" s="135"/>
      <c r="B11" s="147"/>
      <c r="C11" s="19"/>
      <c r="D11" s="20">
        <f>VLOOKUP(A7,'ORÇAMENTO CONSOLIDADO'!$B$32:$D$64,3,FALSE)</f>
        <v>1465737.71</v>
      </c>
      <c r="E11" s="93">
        <f t="shared" ref="E11:N11" si="0">$D11*E7</f>
        <v>366434.42749999999</v>
      </c>
      <c r="F11" s="21">
        <f t="shared" si="0"/>
        <v>366434.42749999999</v>
      </c>
      <c r="G11" s="21">
        <f t="shared" si="0"/>
        <v>439721.31299999997</v>
      </c>
      <c r="H11" s="21">
        <f t="shared" si="0"/>
        <v>293147.54200000002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94">
        <f t="shared" si="0"/>
        <v>0</v>
      </c>
      <c r="O11" s="46"/>
      <c r="P11" s="102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2.75" customHeight="1" x14ac:dyDescent="0.3">
      <c r="A12" s="137">
        <v>2</v>
      </c>
      <c r="B12" s="136" t="str">
        <f>VLOOKUP(A12,'ORÇAMENTO CONSOLIDADO'!$B$32:$D$53,2,FALSE)</f>
        <v>SANTA ISABEL</v>
      </c>
      <c r="C12" s="23"/>
      <c r="D12" s="24">
        <f>IFERROR(D16/$D$31,"0,00%")</f>
        <v>0.25355838496206423</v>
      </c>
      <c r="E12" s="95">
        <v>0</v>
      </c>
      <c r="F12" s="89">
        <v>0.25</v>
      </c>
      <c r="G12" s="73">
        <v>0.25</v>
      </c>
      <c r="H12" s="73">
        <v>0.3</v>
      </c>
      <c r="I12" s="73">
        <v>0.2</v>
      </c>
      <c r="J12" s="13">
        <v>0</v>
      </c>
      <c r="K12" s="13">
        <v>0</v>
      </c>
      <c r="L12" s="13">
        <v>0</v>
      </c>
      <c r="M12" s="13">
        <v>0</v>
      </c>
      <c r="N12" s="90">
        <v>0</v>
      </c>
      <c r="O12" s="46"/>
      <c r="P12" s="102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8" customHeight="1" x14ac:dyDescent="0.3">
      <c r="A13" s="134"/>
      <c r="B13" s="146"/>
      <c r="C13" s="14" t="s">
        <v>20</v>
      </c>
      <c r="D13" s="26"/>
      <c r="E13" s="96"/>
      <c r="F13" s="91"/>
      <c r="G13" s="74"/>
      <c r="H13" s="74"/>
      <c r="I13" s="51"/>
      <c r="J13" s="16"/>
      <c r="K13" s="16"/>
      <c r="L13" s="16"/>
      <c r="M13" s="16"/>
      <c r="N13" s="92"/>
      <c r="O13" s="46"/>
      <c r="P13" s="102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9.8" customHeight="1" x14ac:dyDescent="0.3">
      <c r="A14" s="134"/>
      <c r="B14" s="146"/>
      <c r="C14" s="14" t="s">
        <v>43</v>
      </c>
      <c r="D14" s="15"/>
      <c r="E14" s="57"/>
      <c r="F14" s="18"/>
      <c r="G14" s="16"/>
      <c r="H14" s="74"/>
      <c r="I14" s="74"/>
      <c r="J14" s="16"/>
      <c r="K14" s="16"/>
      <c r="L14" s="16"/>
      <c r="M14" s="16"/>
      <c r="N14" s="92"/>
      <c r="O14" s="46"/>
      <c r="P14" s="102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9.8" customHeight="1" x14ac:dyDescent="0.3">
      <c r="A15" s="134"/>
      <c r="B15" s="146"/>
      <c r="C15" s="14" t="s">
        <v>90</v>
      </c>
      <c r="D15" s="27"/>
      <c r="E15" s="96"/>
      <c r="F15" s="91"/>
      <c r="G15" s="74"/>
      <c r="H15" s="74"/>
      <c r="I15" s="74"/>
      <c r="J15" s="16"/>
      <c r="K15" s="16"/>
      <c r="L15" s="16"/>
      <c r="M15" s="16"/>
      <c r="N15" s="92"/>
      <c r="O15" s="46"/>
      <c r="P15" s="102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2.75" customHeight="1" thickBot="1" x14ac:dyDescent="0.35">
      <c r="A16" s="138"/>
      <c r="B16" s="147"/>
      <c r="C16" s="28"/>
      <c r="D16" s="20">
        <f>VLOOKUP(A12,'ORÇAMENTO CONSOLIDADO'!$B$32:$D$64,3,FALSE)</f>
        <v>1529940.13</v>
      </c>
      <c r="E16" s="55">
        <f t="shared" ref="E16" si="1">$D16*E12</f>
        <v>0</v>
      </c>
      <c r="F16" s="21">
        <f t="shared" ref="F16:N16" si="2">$D16*F12</f>
        <v>382485.03249999997</v>
      </c>
      <c r="G16" s="21">
        <f t="shared" si="2"/>
        <v>382485.03249999997</v>
      </c>
      <c r="H16" s="21">
        <f t="shared" si="2"/>
        <v>458982.03899999993</v>
      </c>
      <c r="I16" s="21">
        <f t="shared" si="2"/>
        <v>305988.02600000001</v>
      </c>
      <c r="J16" s="22">
        <f t="shared" si="2"/>
        <v>0</v>
      </c>
      <c r="K16" s="22">
        <f t="shared" si="2"/>
        <v>0</v>
      </c>
      <c r="L16" s="22">
        <f t="shared" si="2"/>
        <v>0</v>
      </c>
      <c r="M16" s="22">
        <f t="shared" si="2"/>
        <v>0</v>
      </c>
      <c r="N16" s="94">
        <f t="shared" si="2"/>
        <v>0</v>
      </c>
      <c r="O16" s="46"/>
      <c r="P16" s="102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22.2" customHeight="1" x14ac:dyDescent="0.3">
      <c r="A17" s="133">
        <v>3</v>
      </c>
      <c r="B17" s="136" t="str">
        <f>VLOOKUP(A17,'ORÇAMENTO CONSOLIDADO'!$B$32:$D$53,2,FALSE)</f>
        <v xml:space="preserve">SANTO ANTÔNIO DE GOIÁS </v>
      </c>
      <c r="C17" s="30"/>
      <c r="D17" s="12">
        <f>IFERROR(D21/$D$31,"0,00%")</f>
        <v>0.17210103131219068</v>
      </c>
      <c r="E17" s="25">
        <v>0</v>
      </c>
      <c r="F17" s="13">
        <v>0</v>
      </c>
      <c r="G17" s="53">
        <v>0</v>
      </c>
      <c r="H17" s="53">
        <v>0</v>
      </c>
      <c r="I17" s="73">
        <v>0.25</v>
      </c>
      <c r="J17" s="73">
        <v>0.25</v>
      </c>
      <c r="K17" s="73">
        <v>0.3</v>
      </c>
      <c r="L17" s="73">
        <v>0.2</v>
      </c>
      <c r="M17" s="50">
        <v>0</v>
      </c>
      <c r="N17" s="90">
        <v>0</v>
      </c>
      <c r="O17" s="46"/>
      <c r="P17" s="102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23.4" customHeight="1" x14ac:dyDescent="0.3">
      <c r="A18" s="134"/>
      <c r="B18" s="146"/>
      <c r="C18" s="14" t="s">
        <v>20</v>
      </c>
      <c r="D18" s="26"/>
      <c r="E18" s="18"/>
      <c r="F18" s="16"/>
      <c r="G18" s="54"/>
      <c r="H18" s="54"/>
      <c r="I18" s="74"/>
      <c r="J18" s="74"/>
      <c r="K18" s="74"/>
      <c r="L18" s="54"/>
      <c r="M18" s="51"/>
      <c r="N18" s="92"/>
      <c r="O18" s="46"/>
      <c r="P18" s="102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ht="20.399999999999999" customHeight="1" x14ac:dyDescent="0.3">
      <c r="A19" s="134"/>
      <c r="B19" s="146"/>
      <c r="C19" s="14" t="s">
        <v>43</v>
      </c>
      <c r="D19" s="15"/>
      <c r="E19" s="18"/>
      <c r="F19" s="16"/>
      <c r="G19" s="56"/>
      <c r="H19" s="56"/>
      <c r="I19" s="16"/>
      <c r="J19" s="16"/>
      <c r="K19" s="74"/>
      <c r="L19" s="74"/>
      <c r="M19" s="51"/>
      <c r="N19" s="92"/>
      <c r="O19" s="46"/>
      <c r="P19" s="102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9.2" customHeight="1" x14ac:dyDescent="0.3">
      <c r="A20" s="134"/>
      <c r="B20" s="146"/>
      <c r="C20" s="14" t="s">
        <v>90</v>
      </c>
      <c r="D20" s="27"/>
      <c r="E20" s="18"/>
      <c r="F20" s="16"/>
      <c r="G20" s="54"/>
      <c r="H20" s="54"/>
      <c r="I20" s="74"/>
      <c r="J20" s="74"/>
      <c r="K20" s="74"/>
      <c r="L20" s="74"/>
      <c r="M20" s="51"/>
      <c r="N20" s="92"/>
      <c r="O20" s="46"/>
      <c r="P20" s="102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2.75" customHeight="1" thickBot="1" x14ac:dyDescent="0.35">
      <c r="A21" s="135"/>
      <c r="B21" s="147"/>
      <c r="C21" s="31"/>
      <c r="D21" s="20">
        <f>VLOOKUP(A17,'ORÇAMENTO CONSOLIDADO'!$B$32:$D$64,3,FALSE)</f>
        <v>1038436.47</v>
      </c>
      <c r="E21" s="29">
        <f t="shared" ref="E21:N21" si="3">$D21*E17</f>
        <v>0</v>
      </c>
      <c r="F21" s="22">
        <f t="shared" si="3"/>
        <v>0</v>
      </c>
      <c r="G21" s="55">
        <f t="shared" si="3"/>
        <v>0</v>
      </c>
      <c r="H21" s="55">
        <f t="shared" si="3"/>
        <v>0</v>
      </c>
      <c r="I21" s="21">
        <f t="shared" si="3"/>
        <v>259609.11749999999</v>
      </c>
      <c r="J21" s="21">
        <f t="shared" si="3"/>
        <v>259609.11749999999</v>
      </c>
      <c r="K21" s="21">
        <f t="shared" si="3"/>
        <v>311530.94099999999</v>
      </c>
      <c r="L21" s="21">
        <f t="shared" si="3"/>
        <v>207687.29399999999</v>
      </c>
      <c r="M21" s="52">
        <f t="shared" ref="M21" si="4">$D21*M17</f>
        <v>0</v>
      </c>
      <c r="N21" s="94">
        <f t="shared" si="3"/>
        <v>0</v>
      </c>
      <c r="O21" s="46"/>
      <c r="P21" s="102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2.75" customHeight="1" x14ac:dyDescent="0.3">
      <c r="A22" s="133">
        <v>4</v>
      </c>
      <c r="B22" s="136" t="str">
        <f>VLOOKUP(A22,'ORÇAMENTO CONSOLIDADO'!$B$32:$D$53,2,FALSE)</f>
        <v xml:space="preserve">TEREZÓPOLIS DE GOIÁS </v>
      </c>
      <c r="C22" s="30"/>
      <c r="D22" s="12">
        <f>IFERROR(D26/$D$31,"0,00%")</f>
        <v>0.33142252488275331</v>
      </c>
      <c r="E22" s="25">
        <v>0</v>
      </c>
      <c r="F22" s="13">
        <v>0</v>
      </c>
      <c r="G22" s="13">
        <v>0</v>
      </c>
      <c r="H22" s="53">
        <v>0</v>
      </c>
      <c r="I22" s="53">
        <v>0</v>
      </c>
      <c r="J22" s="53">
        <v>0</v>
      </c>
      <c r="K22" s="73">
        <v>0.25</v>
      </c>
      <c r="L22" s="73">
        <v>0.25</v>
      </c>
      <c r="M22" s="73">
        <v>0.3</v>
      </c>
      <c r="N22" s="97">
        <v>0.2</v>
      </c>
      <c r="O22" s="46"/>
      <c r="P22" s="102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5.6" customHeight="1" x14ac:dyDescent="0.3">
      <c r="A23" s="134"/>
      <c r="B23" s="146"/>
      <c r="C23" s="14" t="s">
        <v>20</v>
      </c>
      <c r="D23" s="26"/>
      <c r="E23" s="18"/>
      <c r="F23" s="16"/>
      <c r="G23" s="16"/>
      <c r="H23" s="54"/>
      <c r="I23" s="54"/>
      <c r="J23" s="54"/>
      <c r="K23" s="74"/>
      <c r="L23" s="74"/>
      <c r="M23" s="74"/>
      <c r="N23" s="92"/>
      <c r="O23" s="46"/>
      <c r="P23" s="102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ht="23.4" customHeight="1" x14ac:dyDescent="0.3">
      <c r="A24" s="134"/>
      <c r="B24" s="146"/>
      <c r="C24" s="14" t="s">
        <v>43</v>
      </c>
      <c r="D24" s="15"/>
      <c r="E24" s="18"/>
      <c r="F24" s="16"/>
      <c r="G24" s="16"/>
      <c r="H24" s="56"/>
      <c r="I24" s="56"/>
      <c r="J24" s="56"/>
      <c r="K24" s="16"/>
      <c r="L24" s="16"/>
      <c r="M24" s="74"/>
      <c r="N24" s="98"/>
      <c r="O24" s="46"/>
      <c r="P24" s="102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ht="28.2" customHeight="1" x14ac:dyDescent="0.3">
      <c r="A25" s="134"/>
      <c r="B25" s="146"/>
      <c r="C25" s="14" t="s">
        <v>90</v>
      </c>
      <c r="D25" s="27"/>
      <c r="E25" s="18"/>
      <c r="F25" s="16"/>
      <c r="G25" s="16"/>
      <c r="H25" s="54"/>
      <c r="I25" s="54"/>
      <c r="J25" s="54"/>
      <c r="K25" s="74"/>
      <c r="L25" s="74"/>
      <c r="M25" s="74"/>
      <c r="N25" s="98"/>
      <c r="O25" s="46"/>
      <c r="P25" s="102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ht="12.75" customHeight="1" thickBot="1" x14ac:dyDescent="0.35">
      <c r="A26" s="135"/>
      <c r="B26" s="147"/>
      <c r="C26" s="31"/>
      <c r="D26" s="20">
        <f>VLOOKUP(A22,'ORÇAMENTO CONSOLIDADO'!$B$32:$D$64,3,FALSE)</f>
        <v>1999762.78</v>
      </c>
      <c r="E26" s="29">
        <f t="shared" ref="E26:N26" si="5">$D26*E22</f>
        <v>0</v>
      </c>
      <c r="F26" s="22">
        <f t="shared" si="5"/>
        <v>0</v>
      </c>
      <c r="G26" s="22">
        <f t="shared" si="5"/>
        <v>0</v>
      </c>
      <c r="H26" s="55">
        <f t="shared" si="5"/>
        <v>0</v>
      </c>
      <c r="I26" s="55">
        <f t="shared" si="5"/>
        <v>0</v>
      </c>
      <c r="J26" s="55">
        <f t="shared" ref="J26:M26" si="6">$D26*J22</f>
        <v>0</v>
      </c>
      <c r="K26" s="21">
        <f t="shared" si="6"/>
        <v>499940.69500000001</v>
      </c>
      <c r="L26" s="21">
        <f t="shared" si="6"/>
        <v>499940.69500000001</v>
      </c>
      <c r="M26" s="21">
        <f t="shared" si="6"/>
        <v>599928.83400000003</v>
      </c>
      <c r="N26" s="94">
        <f t="shared" si="5"/>
        <v>399952.55600000004</v>
      </c>
      <c r="O26" s="46"/>
      <c r="P26" s="102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2.75" customHeight="1" thickBot="1" x14ac:dyDescent="0.3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7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2.75" customHeight="1" x14ac:dyDescent="0.3">
      <c r="A28" s="139" t="s">
        <v>91</v>
      </c>
      <c r="B28" s="140"/>
      <c r="C28" s="141"/>
      <c r="D28" s="24"/>
      <c r="E28" s="32">
        <f t="shared" ref="E28:N28" si="7">IFERROR(E30/$D$31,"0,00%")</f>
        <v>6.0729514710747945E-2</v>
      </c>
      <c r="F28" s="32">
        <f t="shared" si="7"/>
        <v>0.124119110951264</v>
      </c>
      <c r="G28" s="32">
        <f t="shared" si="7"/>
        <v>0.13626501389341358</v>
      </c>
      <c r="H28" s="32">
        <f t="shared" si="7"/>
        <v>0.12465112725721764</v>
      </c>
      <c r="I28" s="32">
        <f t="shared" si="7"/>
        <v>9.3736934820460527E-2</v>
      </c>
      <c r="J28" s="32">
        <f>IFERROR(J30/$D$31,"0,00%")</f>
        <v>4.3025257828047669E-2</v>
      </c>
      <c r="K28" s="32">
        <f t="shared" si="7"/>
        <v>0.13448594061434552</v>
      </c>
      <c r="L28" s="32">
        <f t="shared" si="7"/>
        <v>0.11727583748312648</v>
      </c>
      <c r="M28" s="32">
        <f t="shared" si="7"/>
        <v>9.9426757464825988E-2</v>
      </c>
      <c r="N28" s="90">
        <f t="shared" si="7"/>
        <v>6.6284504976550668E-2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ht="12.75" customHeight="1" x14ac:dyDescent="0.3">
      <c r="A29" s="148" t="s">
        <v>92</v>
      </c>
      <c r="B29" s="149"/>
      <c r="C29" s="150"/>
      <c r="D29" s="33">
        <f>SUM(D7+D12+D17+D22)</f>
        <v>1</v>
      </c>
      <c r="E29" s="34">
        <f>E28</f>
        <v>6.0729514710747945E-2</v>
      </c>
      <c r="F29" s="35">
        <f t="shared" ref="F29" si="8">E29+F28</f>
        <v>0.18484862566201193</v>
      </c>
      <c r="G29" s="35">
        <f>F29+G28</f>
        <v>0.32111363955542549</v>
      </c>
      <c r="H29" s="35">
        <f t="shared" ref="H29" si="9">G29+H28</f>
        <v>0.4457647668126431</v>
      </c>
      <c r="I29" s="35">
        <f>H29+I28</f>
        <v>0.53950170163310363</v>
      </c>
      <c r="J29" s="35">
        <f>I29+J28</f>
        <v>0.58252695946115129</v>
      </c>
      <c r="K29" s="35">
        <f t="shared" ref="K29" si="10">J29+K28</f>
        <v>0.71701290007549678</v>
      </c>
      <c r="L29" s="35">
        <f t="shared" ref="L29" si="11">K29+L28</f>
        <v>0.83428873755862321</v>
      </c>
      <c r="M29" s="35">
        <f t="shared" ref="M29" si="12">L29+M28</f>
        <v>0.93371549502344919</v>
      </c>
      <c r="N29" s="340">
        <f t="shared" ref="N29" si="13">M29+N28</f>
        <v>0.99999999999999989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12.75" customHeight="1" x14ac:dyDescent="0.3">
      <c r="A30" s="148" t="s">
        <v>93</v>
      </c>
      <c r="B30" s="149"/>
      <c r="C30" s="150"/>
      <c r="D30" s="36"/>
      <c r="E30" s="45">
        <f>SUM(E11+E16+E21+E26)</f>
        <v>366434.42749999999</v>
      </c>
      <c r="F30" s="45">
        <f>SUM(F11+F16+F21+F26)</f>
        <v>748919.46</v>
      </c>
      <c r="G30" s="45">
        <f t="shared" ref="G30:N30" si="14">SUM(G11+G16+G21+G26)</f>
        <v>822206.34549999994</v>
      </c>
      <c r="H30" s="45">
        <f t="shared" si="14"/>
        <v>752129.58100000001</v>
      </c>
      <c r="I30" s="45">
        <f t="shared" si="14"/>
        <v>565597.14350000001</v>
      </c>
      <c r="J30" s="45">
        <f t="shared" si="14"/>
        <v>259609.11749999999</v>
      </c>
      <c r="K30" s="45">
        <f t="shared" si="14"/>
        <v>811471.63599999994</v>
      </c>
      <c r="L30" s="45">
        <f t="shared" si="14"/>
        <v>707627.98900000006</v>
      </c>
      <c r="M30" s="45">
        <f>SUM(M11+M16+M21+M26)</f>
        <v>599928.83400000003</v>
      </c>
      <c r="N30" s="341">
        <f t="shared" si="14"/>
        <v>399952.55600000004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2.75" customHeight="1" thickBot="1" x14ac:dyDescent="0.35">
      <c r="A31" s="142" t="s">
        <v>94</v>
      </c>
      <c r="B31" s="143"/>
      <c r="C31" s="144"/>
      <c r="D31" s="99">
        <f>SUM(D11+D16+D21+D26)</f>
        <v>6033877.0899999999</v>
      </c>
      <c r="E31" s="100">
        <f>E30</f>
        <v>366434.42749999999</v>
      </c>
      <c r="F31" s="101">
        <f t="shared" ref="F31:N31" si="15">E31+F30</f>
        <v>1115353.8875</v>
      </c>
      <c r="G31" s="101">
        <f t="shared" si="15"/>
        <v>1937560.233</v>
      </c>
      <c r="H31" s="101">
        <f>G31+H30</f>
        <v>2689689.8140000002</v>
      </c>
      <c r="I31" s="101">
        <f t="shared" si="15"/>
        <v>3255286.9575000005</v>
      </c>
      <c r="J31" s="101">
        <f t="shared" si="15"/>
        <v>3514896.0750000007</v>
      </c>
      <c r="K31" s="101">
        <f t="shared" si="15"/>
        <v>4326367.7110000011</v>
      </c>
      <c r="L31" s="101">
        <f t="shared" si="15"/>
        <v>5033995.7000000011</v>
      </c>
      <c r="M31" s="101">
        <f t="shared" si="15"/>
        <v>5633924.5340000009</v>
      </c>
      <c r="N31" s="342">
        <f t="shared" si="15"/>
        <v>6033877.0900000008</v>
      </c>
      <c r="O31" s="102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2.7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2.7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2.7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12.7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2.7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2.7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2.7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12.7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2.7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2.7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12.7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2.7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2.7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2.7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2.7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2.7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2.7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2.7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12.7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2.7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2.7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12.7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12.7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2.7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2.7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2.7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2.7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2.7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2.7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2.7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2.7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2.7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2.7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2.7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2.7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2.7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2.7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2.7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2.7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2.7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2.7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2.7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2.7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2.7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2.7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2.7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2.7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2.7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2.7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2.7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2.7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2.7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2.7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2.7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2.7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2.7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2.7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2.7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2.7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2.7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2.7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2.7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2.7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2.7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2.7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2.7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2.7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2.7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2.7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2.7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2.7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2.7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2.7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2.7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2.7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2.7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2.7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2.7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2.7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2.7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2.7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2.7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2.7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2.7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2.7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2.7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2.7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2.7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2.7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2.7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2.7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2.7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2.7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2.7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2.7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2.7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2.7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2.7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2.7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2.7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2.7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2.7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2.7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2.7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2.7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2.7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2.7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2.7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2.7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2.7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2.7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2.7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2.7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2.7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2.7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2.7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2.7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2.7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2.7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2.7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.7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.7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.7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2.7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2.7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2.7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2.7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2.7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2.7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2.7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2.7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2.7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2.7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2.7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2.7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2.7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2.7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2.7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2.7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2.7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2.7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2.7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2.7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2.7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2.7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2.7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2.7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2.7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2.7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2.7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2.7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2.7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2.7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2.7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2.7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2.7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2.7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2.7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2.7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2.7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2.7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2.7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2.7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2.7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2.7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2.7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2.7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2.7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2.7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2.7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2.7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2.7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2.7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2.7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2.7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2.7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2.7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2.7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2.7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2.7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2.7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2.7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2.7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2.7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2.7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2.7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2.7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2.7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2.7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2.7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2.7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2.7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2.7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2.7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2.7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2.7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2.7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2.7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2.7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2.7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2.7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2.7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12.7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12.7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12.7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2.7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12.7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12.7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ht="12.7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12.7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12.7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12.7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12.7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12.7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12.7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12.7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12.7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12.7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12.7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12.7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12.7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12.7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12.7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12.7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12.7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12.7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12.7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12.7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12.7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12.7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12.7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12.7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12.7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2.7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12.7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12.7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12.7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12.7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12.7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12.7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12.7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12.7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12.7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12.7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12.7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ht="12.7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12.7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2.7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12.7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ht="12.7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12.7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12.7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12.7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12.7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12.7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12.7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12.7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12.7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12.7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12.7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12.7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2.7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12.7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12.7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12.7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12.7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12.7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12.7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12.7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12.7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12.7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12.7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12.7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12.7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12.7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2.7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12.7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12.7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12.7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12.7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12.7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12.7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12.7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12.7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12.7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2.7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12.7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12.7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2.7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12.7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2.7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12.7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12.7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12.7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12.7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2.7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12.7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12.7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12.7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12.7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12.7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12.7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12.7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12.7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12.7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12.7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12.7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12.7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12.7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12.7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12.7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12.7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12.7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12.7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12.7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12.7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12.7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12.7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12.7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12.7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12.7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12.7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12.7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12.7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12.7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12.7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12.7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12.7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12.7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12.7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12.7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12.7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12.7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12.7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12.7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ht="12.7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12.7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2.7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12.7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ht="12.7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12.7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12.7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12.7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12.7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12.7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12.7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12.7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12.7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ht="12.7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12.7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12.7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12.7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12.7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ht="12.7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12.7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12.7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2.7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12.7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12.7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2.7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12.7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2.7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12.7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12.7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12.7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12.7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12.7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12.7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12.7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12.7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12.7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12.7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12.7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12.7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12.7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12.7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12.7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12.7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12.7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12.7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ht="12.7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12.7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12.7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12.7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12.7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12.7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12.7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12.7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12.7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12.7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12.7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12.7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12.7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12.7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12.7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12.7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12.7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12.7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12.7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12.7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12.7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12.7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12.7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12.7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12.7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12.7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12.7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12.7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12.7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12.7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12.7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12.7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12.7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12.7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12.7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12.7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12.7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12.7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ht="12.7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12.7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12.7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2.7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12.7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12.7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12.7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12.7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ht="12.7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ht="12.7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spans="1:28" ht="12.7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ht="12.7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spans="1:28" ht="12.7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ht="12.7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ht="12.7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ht="12.7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ht="12.7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ht="12.7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ht="12.7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ht="12.7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ht="12.7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ht="12.7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ht="12.7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ht="12.7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spans="1:28" ht="12.7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ht="12.7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ht="12.7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ht="12.7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ht="12.7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ht="12.7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ht="12.7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ht="12.7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ht="12.7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ht="12.7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ht="12.7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ht="12.7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ht="12.7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ht="12.7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ht="12.7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ht="12.7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ht="12.7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ht="12.7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ht="12.7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ht="12.7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ht="12.7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ht="12.7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ht="12.7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ht="12.7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ht="12.7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spans="1:28" ht="12.7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ht="12.7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ht="12.7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ht="12.7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ht="12.7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ht="12.7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ht="12.7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ht="12.7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ht="12.7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ht="12.7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ht="12.7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ht="12.7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ht="12.7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ht="12.7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ht="12.7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ht="12.7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ht="12.7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ht="12.7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ht="12.7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ht="12.7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ht="12.7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ht="12.7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ht="12.7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ht="12.7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ht="12.7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ht="12.7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ht="12.7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ht="12.7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ht="12.7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ht="12.7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ht="12.7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ht="12.7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ht="12.7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ht="12.7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ht="12.7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ht="12.7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ht="12.7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ht="12.7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ht="12.7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ht="12.7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ht="12.7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ht="12.7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ht="12.7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ht="12.7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ht="12.7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ht="12.7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ht="12.7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ht="12.7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ht="12.7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ht="12.7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ht="12.7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ht="12.7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ht="12.7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ht="12.7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ht="12.7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ht="12.7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spans="1:28" ht="12.7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ht="12.7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ht="12.7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ht="12.7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ht="12.7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ht="12.7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ht="12.7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ht="12.7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ht="12.7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ht="12.7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ht="12.7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ht="12.7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ht="12.7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ht="12.7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ht="12.7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ht="12.7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ht="12.7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ht="12.7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ht="12.7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ht="12.7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ht="12.7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ht="12.7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ht="12.7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12.7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ht="12.7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ht="12.7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ht="12.7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ht="12.7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ht="12.7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ht="12.7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ht="12.7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ht="12.7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ht="12.7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ht="12.7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spans="1:28" ht="12.7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ht="12.7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ht="12.7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ht="12.7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ht="12.7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12.7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12.7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ht="12.7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ht="12.7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ht="12.7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ht="12.7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ht="12.7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12.7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12.7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ht="12.7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ht="12.7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ht="12.7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ht="12.7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ht="12.7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ht="12.7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ht="12.7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ht="12.7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spans="1:28" ht="12.7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ht="12.7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1:28" ht="12.7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12.7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ht="12.7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ht="12.7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ht="12.7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ht="12.7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ht="12.7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ht="12.7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ht="12.7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ht="12.7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ht="12.7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ht="12.7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ht="12.7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ht="12.7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ht="12.7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ht="12.7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ht="12.7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ht="12.7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ht="12.7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ht="12.7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ht="12.7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ht="12.7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ht="12.7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ht="12.7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ht="12.7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ht="12.7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ht="12.7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ht="12.7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ht="12.7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ht="12.7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ht="12.7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ht="12.7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ht="12.7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ht="12.7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ht="12.7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ht="12.7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ht="12.7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ht="12.7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ht="12.7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ht="12.7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ht="12.7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ht="12.7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spans="1:28" ht="12.7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ht="12.7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ht="12.7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ht="12.7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ht="12.7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ht="12.7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ht="12.7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ht="12.7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ht="12.7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ht="12.7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ht="12.7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ht="12.7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ht="12.7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ht="12.7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ht="12.7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ht="12.7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ht="12.7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ht="12.7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ht="12.7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ht="12.7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ht="12.7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ht="12.7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ht="12.7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ht="12.7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ht="12.7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ht="12.7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ht="12.7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ht="12.7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ht="12.7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ht="12.7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ht="12.7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ht="12.7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ht="12.7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ht="12.7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ht="12.7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ht="12.7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ht="12.7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ht="12.7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ht="12.7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spans="1:28" ht="12.7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ht="12.7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ht="12.7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ht="12.7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spans="1:28" ht="12.7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ht="12.7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ht="12.7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ht="12.7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ht="12.7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ht="12.7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ht="12.7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spans="1:28" ht="12.7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spans="1:28" ht="12.7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spans="1:28" ht="12.7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ht="12.7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ht="12.7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ht="12.7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ht="12.7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ht="12.7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ht="12.7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ht="12.7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ht="12.7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ht="12.7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ht="12.7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ht="12.7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ht="12.7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ht="12.7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ht="12.7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ht="12.7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ht="12.7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ht="12.7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ht="12.7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ht="12.7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ht="12.7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ht="12.7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ht="12.7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spans="1:28" ht="12.7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ht="12.7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ht="12.7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ht="12.7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ht="12.7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ht="12.7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ht="12.7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ht="12.7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ht="12.7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ht="12.7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ht="12.7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ht="12.7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ht="12.7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ht="12.7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ht="12.7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ht="12.7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ht="12.7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spans="1:28" ht="12.7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ht="12.7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ht="12.7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ht="12.7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ht="12.7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ht="12.7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ht="12.7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ht="12.7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ht="12.7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ht="12.7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ht="12.7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ht="12.7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ht="12.7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ht="12.7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ht="12.7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ht="12.7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ht="12.7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ht="12.7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ht="12.7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ht="12.7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ht="12.7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ht="12.7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ht="12.7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ht="12.7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ht="12.7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ht="12.7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ht="12.7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ht="12.7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ht="12.7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ht="12.7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ht="12.7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ht="12.7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ht="12.7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ht="12.7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ht="12.7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ht="12.7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ht="12.7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ht="12.7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ht="12.7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ht="12.7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ht="12.7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ht="12.7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ht="12.7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ht="12.7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ht="12.7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ht="12.7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ht="12.7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ht="12.7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ht="12.7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ht="12.7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ht="12.7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ht="12.7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ht="12.7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ht="12.7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ht="12.7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ht="12.7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ht="12.7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ht="12.7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ht="12.7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ht="12.7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ht="12.7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ht="12.7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ht="12.7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ht="12.7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ht="12.7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ht="12.7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ht="12.7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ht="12.7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ht="12.7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ht="12.7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ht="12.7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ht="12.7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ht="12.7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ht="12.7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ht="12.7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ht="12.7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ht="12.7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ht="12.7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ht="12.7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ht="12.7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ht="12.7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ht="12.7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ht="12.7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ht="12.7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ht="12.7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ht="12.7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ht="12.7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ht="12.7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ht="12.7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ht="12.7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ht="12.7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ht="12.7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ht="12.7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ht="12.7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ht="12.7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ht="12.7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ht="12.7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ht="12.7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ht="12.7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ht="12.7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ht="12.7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ht="12.7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ht="12.7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ht="12.7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ht="12.7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ht="12.7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ht="12.7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ht="12.7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spans="1:28" ht="12.7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ht="12.7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ht="12.7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ht="12.7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ht="12.7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ht="12.7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ht="12.7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ht="12.7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ht="12.7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ht="12.7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ht="12.7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ht="12.7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ht="12.7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ht="12.7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ht="12.7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ht="12.7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ht="12.7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ht="12.7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ht="12.7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ht="12.7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ht="12.7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ht="12.7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ht="12.7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ht="12.7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ht="12.7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ht="12.7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ht="12.7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spans="1:28" ht="12.7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ht="12.7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ht="12.7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ht="12.7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ht="12.7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ht="12.7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ht="12.7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ht="12.7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ht="12.7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ht="12.7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ht="12.7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ht="12.7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ht="12.7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ht="12.7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ht="12.7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ht="12.7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ht="12.7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ht="12.7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ht="12.7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ht="12.7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ht="12.7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ht="12.7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ht="12.7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ht="12.7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ht="12.7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ht="12.7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ht="12.7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ht="12.7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ht="12.7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ht="12.7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spans="1:28" ht="12.7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ht="12.7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ht="12.7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ht="12.7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ht="12.7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ht="12.7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ht="12.7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ht="12.7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ht="12.7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ht="12.7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ht="12.7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ht="12.7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ht="12.7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ht="12.7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ht="12.7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ht="12.7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ht="12.7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ht="12.7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ht="12.7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ht="12.7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ht="12.7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ht="12.7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ht="12.7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ht="12.7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ht="12.7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ht="12.7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ht="12.7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ht="12.7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ht="12.7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ht="12.7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ht="12.7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ht="12.7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ht="12.7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ht="12.7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ht="12.7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ht="12.7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12.7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ht="12.7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ht="12.7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ht="12.7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ht="12.7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ht="12.7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ht="12.7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ht="12.7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ht="12.7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ht="12.7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ht="12.7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ht="12.7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ht="12.7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ht="12.7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ht="12.7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ht="12.7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ht="12.7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ht="12.7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ht="12.7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ht="12.7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ht="12.7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ht="12.7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spans="1:28" ht="12.7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ht="12.7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ht="12.7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ht="12.7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ht="12.7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ht="12.7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ht="12.7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ht="12.7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ht="12.7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ht="12.7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ht="12.7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ht="12.7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ht="12.7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ht="12.7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ht="12.7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1:28" ht="12.75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1:28" ht="12.75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1:28" ht="12.75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1:28" ht="12.75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</row>
    <row r="992" spans="1:28" ht="12.75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1:28" ht="12.75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1:28" ht="12.75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1:28" ht="12.75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1:28" ht="12.75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</row>
    <row r="997" spans="1:28" ht="12.75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spans="1:28" ht="12.75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</row>
    <row r="999" spans="1:28" ht="12.75" customHeight="1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</row>
    <row r="1000" spans="1:28" ht="12.75" customHeight="1" x14ac:dyDescent="0.3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</row>
  </sheetData>
  <mergeCells count="25">
    <mergeCell ref="A1:N1"/>
    <mergeCell ref="A2:N3"/>
    <mergeCell ref="A4:N4"/>
    <mergeCell ref="A27:N27"/>
    <mergeCell ref="A22:A26"/>
    <mergeCell ref="K5:L5"/>
    <mergeCell ref="M5:N5"/>
    <mergeCell ref="A5:A6"/>
    <mergeCell ref="B5:B6"/>
    <mergeCell ref="C5:C6"/>
    <mergeCell ref="D5:D6"/>
    <mergeCell ref="E5:F5"/>
    <mergeCell ref="B22:B26"/>
    <mergeCell ref="A28:C28"/>
    <mergeCell ref="A31:C31"/>
    <mergeCell ref="G5:H5"/>
    <mergeCell ref="I5:J5"/>
    <mergeCell ref="A7:A11"/>
    <mergeCell ref="B7:B11"/>
    <mergeCell ref="A12:A16"/>
    <mergeCell ref="B12:B16"/>
    <mergeCell ref="B17:B21"/>
    <mergeCell ref="A29:C29"/>
    <mergeCell ref="A30:C30"/>
    <mergeCell ref="A17:A21"/>
  </mergeCells>
  <printOptions horizontalCentered="1"/>
  <pageMargins left="0.23622047244094491" right="0.23622047244094491" top="0.74803149606299213" bottom="0.74803149606299213" header="0" footer="0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F1005"/>
  <sheetViews>
    <sheetView showGridLines="0" zoomScaleNormal="100" workbookViewId="0">
      <selection activeCell="I30" sqref="I30"/>
    </sheetView>
  </sheetViews>
  <sheetFormatPr defaultColWidth="14.44140625" defaultRowHeight="15" customHeight="1" x14ac:dyDescent="0.3"/>
  <cols>
    <col min="1" max="1" width="31.6640625" customWidth="1"/>
    <col min="2" max="2" width="38.5546875" customWidth="1"/>
    <col min="3" max="3" width="24.109375" customWidth="1"/>
    <col min="4" max="4" width="24.33203125" customWidth="1"/>
    <col min="5" max="5" width="17" customWidth="1"/>
  </cols>
  <sheetData>
    <row r="1" spans="1:6" ht="14.25" customHeight="1" x14ac:dyDescent="0.3">
      <c r="A1" s="104"/>
      <c r="B1" s="170" t="s">
        <v>149</v>
      </c>
      <c r="C1" s="171"/>
      <c r="D1" s="105"/>
    </row>
    <row r="2" spans="1:6" ht="14.25" customHeight="1" x14ac:dyDescent="0.3">
      <c r="A2" s="106"/>
      <c r="B2" s="172"/>
      <c r="C2" s="172"/>
      <c r="D2" s="107"/>
    </row>
    <row r="3" spans="1:6" ht="14.25" customHeight="1" x14ac:dyDescent="0.3">
      <c r="A3" s="106"/>
      <c r="B3" s="172"/>
      <c r="C3" s="172"/>
      <c r="D3" s="107"/>
    </row>
    <row r="4" spans="1:6" ht="14.25" customHeight="1" x14ac:dyDescent="0.3">
      <c r="A4" s="106"/>
      <c r="B4" s="172"/>
      <c r="C4" s="172"/>
      <c r="D4" s="107"/>
    </row>
    <row r="5" spans="1:6" ht="14.25" customHeight="1" x14ac:dyDescent="0.3">
      <c r="A5" s="106"/>
      <c r="B5" s="172"/>
      <c r="C5" s="172"/>
      <c r="D5" s="107"/>
    </row>
    <row r="6" spans="1:6" ht="14.25" customHeight="1" x14ac:dyDescent="0.3">
      <c r="A6" s="106"/>
      <c r="B6" s="172"/>
      <c r="C6" s="172"/>
      <c r="D6" s="107"/>
    </row>
    <row r="7" spans="1:6" ht="15" customHeight="1" thickBot="1" x14ac:dyDescent="0.35">
      <c r="A7" s="108"/>
      <c r="B7" s="173"/>
      <c r="C7" s="173"/>
      <c r="D7" s="109"/>
    </row>
    <row r="8" spans="1:6" ht="14.25" customHeight="1" thickBot="1" x14ac:dyDescent="0.35">
      <c r="A8" s="110" t="s">
        <v>65</v>
      </c>
      <c r="B8" s="2" t="s">
        <v>66</v>
      </c>
      <c r="C8" s="2" t="s">
        <v>67</v>
      </c>
      <c r="D8" s="111" t="s">
        <v>68</v>
      </c>
    </row>
    <row r="9" spans="1:6" ht="14.25" customHeight="1" thickBot="1" x14ac:dyDescent="0.35">
      <c r="A9" s="163" t="s">
        <v>137</v>
      </c>
      <c r="B9" s="3" t="str">
        <f>'CAMPINORTE '!A79</f>
        <v>MOBILIZAÇÃO E INSTALAÇÃO DE CANTEIRO</v>
      </c>
      <c r="C9" s="4">
        <f>VLOOKUP(B9,'CAMPINORTE '!A74:AA81,19,FALSE)</f>
        <v>189548.34</v>
      </c>
      <c r="D9" s="83">
        <f>VLOOKUP(B9,'CAMPINORTE '!A74:AA81,25,FALSE)</f>
        <v>5.98</v>
      </c>
    </row>
    <row r="10" spans="1:6" ht="14.25" customHeight="1" thickBot="1" x14ac:dyDescent="0.35">
      <c r="A10" s="164"/>
      <c r="B10" s="3" t="str">
        <f>'CAMPINORTE '!A81</f>
        <v>PAVIMENTAÇÃO</v>
      </c>
      <c r="C10" s="4">
        <f>VLOOKUP(B10,'CAMPINORTE '!A75:AA82,19,FALSE)</f>
        <v>1249218.1299999999</v>
      </c>
      <c r="D10" s="83">
        <f>VLOOKUP(B10,'CAMPINORTE '!A75:AA82,25,FALSE)</f>
        <v>39.450000000000003</v>
      </c>
    </row>
    <row r="11" spans="1:6" ht="14.25" customHeight="1" x14ac:dyDescent="0.3">
      <c r="A11" s="164"/>
      <c r="B11" s="3" t="str">
        <f>'CAMPINORTE '!A83</f>
        <v>SERVIÇOS COMPLEMENTARES</v>
      </c>
      <c r="C11" s="4">
        <f>VLOOKUP(B11,'CAMPINORTE '!A76:AA83,19,FALSE)</f>
        <v>26971.24</v>
      </c>
      <c r="D11" s="83">
        <f>VLOOKUP(B11,'CAMPINORTE '!A76:AA83,25,FALSE)</f>
        <v>0.85</v>
      </c>
    </row>
    <row r="12" spans="1:6" ht="14.25" customHeight="1" thickBot="1" x14ac:dyDescent="0.35">
      <c r="A12" s="165"/>
      <c r="B12" s="5" t="s">
        <v>69</v>
      </c>
      <c r="C12" s="88">
        <f>VLOOKUP(B12,'CAMPINORTE '!A77:AA85,19,FALSE)</f>
        <v>1465737.71</v>
      </c>
      <c r="D12" s="112">
        <f>VLOOKUP(B12,'CAMPINORTE '!A74:AA85,25,FALSE)</f>
        <v>46.28</v>
      </c>
      <c r="E12" s="78"/>
      <c r="F12" s="79"/>
    </row>
    <row r="13" spans="1:6" ht="14.25" customHeight="1" thickBot="1" x14ac:dyDescent="0.35">
      <c r="A13" s="174"/>
      <c r="B13" s="172"/>
      <c r="C13" s="172"/>
      <c r="D13" s="175"/>
      <c r="E13" s="78"/>
      <c r="F13" s="79"/>
    </row>
    <row r="14" spans="1:6" ht="14.25" customHeight="1" thickBot="1" x14ac:dyDescent="0.35">
      <c r="A14" s="163" t="s">
        <v>136</v>
      </c>
      <c r="B14" s="3" t="str">
        <f>'SANTA ISABEL '!A76</f>
        <v>MOBILIZAÇÃO E INSTALAÇÃO DE CANTEIRO</v>
      </c>
      <c r="C14" s="4">
        <f>VLOOKUP(B14,'SANTA ISABEL '!A76:AA85,19,FALSE)</f>
        <v>146498.54</v>
      </c>
      <c r="D14" s="83">
        <f>VLOOKUP(B14,'SANTA ISABEL '!A76:AA85,25,FALSE)</f>
        <v>5.76</v>
      </c>
      <c r="E14" s="78"/>
      <c r="F14" s="79"/>
    </row>
    <row r="15" spans="1:6" ht="14.25" customHeight="1" thickBot="1" x14ac:dyDescent="0.35">
      <c r="A15" s="164"/>
      <c r="B15" s="3" t="str">
        <f>'SANTA ISABEL '!A78</f>
        <v>PAVIMENTAÇÃO</v>
      </c>
      <c r="C15" s="4">
        <f>VLOOKUP(B15,'SANTA ISABEL '!A77:AA86,19,FALSE)</f>
        <v>1331499.3799999999</v>
      </c>
      <c r="D15" s="83">
        <f>VLOOKUP(B15,'SANTA ISABEL '!A77:AA86,25,FALSE)</f>
        <v>52.4</v>
      </c>
      <c r="E15" s="78"/>
      <c r="F15" s="79"/>
    </row>
    <row r="16" spans="1:6" ht="14.25" customHeight="1" thickBot="1" x14ac:dyDescent="0.35">
      <c r="A16" s="164"/>
      <c r="B16" s="3" t="str">
        <f>'SANTA ISABEL '!A80</f>
        <v>SERVIÇOS COMPLEMENTARES</v>
      </c>
      <c r="C16" s="4">
        <f>VLOOKUP(B16,'SANTA ISABEL '!A78:AA87,19,FALSE)</f>
        <v>51942.21</v>
      </c>
      <c r="D16" s="83">
        <f>VLOOKUP(B16,'SANTA ISABEL '!A78:AA87,25,FALSE)</f>
        <v>2.04</v>
      </c>
      <c r="E16" s="78"/>
      <c r="F16" s="79"/>
    </row>
    <row r="17" spans="1:6" ht="14.25" customHeight="1" thickBot="1" x14ac:dyDescent="0.35">
      <c r="A17" s="165"/>
      <c r="B17" s="5" t="s">
        <v>69</v>
      </c>
      <c r="C17" s="88">
        <f>VLOOKUP(B17,'SANTA ISABEL '!A79:AA88,19,FALSE)</f>
        <v>1529940.13</v>
      </c>
      <c r="D17" s="83">
        <f>VLOOKUP(B17,'SANTA ISABEL '!A79:AA88,25,FALSE)</f>
        <v>60.2</v>
      </c>
      <c r="E17" s="78"/>
      <c r="F17" s="79"/>
    </row>
    <row r="18" spans="1:6" ht="14.25" customHeight="1" x14ac:dyDescent="0.3">
      <c r="A18" s="113"/>
      <c r="B18" s="42"/>
      <c r="C18" s="43"/>
      <c r="D18" s="114"/>
      <c r="E18" s="78"/>
      <c r="F18" s="79"/>
    </row>
    <row r="19" spans="1:6" ht="14.25" customHeight="1" thickBot="1" x14ac:dyDescent="0.35">
      <c r="A19" s="113"/>
      <c r="B19" s="42"/>
      <c r="C19" s="43"/>
      <c r="D19" s="114"/>
      <c r="E19" s="78"/>
      <c r="F19" s="79"/>
    </row>
    <row r="20" spans="1:6" ht="14.25" customHeight="1" thickBot="1" x14ac:dyDescent="0.35">
      <c r="A20" s="176" t="s">
        <v>135</v>
      </c>
      <c r="B20" s="3" t="str">
        <f>'SANTO ANTÔNIO DE GOIÁS '!A76</f>
        <v>MOBILIZAÇÃO E INSTALAÇÃO DE CANTEIRO</v>
      </c>
      <c r="C20" s="4">
        <f>VLOOKUP(B20,'SANTO ANTÔNIO DE GOIÁS '!A76:AA85,19,FALSE)</f>
        <v>123009.4</v>
      </c>
      <c r="D20" s="83">
        <f>VLOOKUP(B20,'SANTO ANTÔNIO DE GOIÁS '!$A$74:$AA$84,25,FALSE)</f>
        <v>7.03</v>
      </c>
      <c r="E20" s="78"/>
      <c r="F20" s="79"/>
    </row>
    <row r="21" spans="1:6" ht="14.25" customHeight="1" thickBot="1" x14ac:dyDescent="0.35">
      <c r="A21" s="164"/>
      <c r="B21" s="3" t="str">
        <f>'SANTO ANTÔNIO DE GOIÁS '!A78</f>
        <v>PAVIMENTAÇÃO</v>
      </c>
      <c r="C21" s="4">
        <f>VLOOKUP(B21,'SANTO ANTÔNIO DE GOIÁS '!A78:AA86,19,FALSE)</f>
        <v>880047.77</v>
      </c>
      <c r="D21" s="83">
        <f>VLOOKUP(B21,'SANTO ANTÔNIO DE GOIÁS '!A78:AA85,25,FALSE)</f>
        <v>50.31</v>
      </c>
      <c r="E21" s="78"/>
      <c r="F21" s="79"/>
    </row>
    <row r="22" spans="1:6" ht="14.25" customHeight="1" thickBot="1" x14ac:dyDescent="0.35">
      <c r="A22" s="164"/>
      <c r="B22" s="3" t="str">
        <f>'SANTO ANTÔNIO DE GOIÁS '!A80</f>
        <v>SERVIÇOS COMPLEMENTARES</v>
      </c>
      <c r="C22" s="4">
        <f>VLOOKUP(B22,'SANTO ANTÔNIO DE GOIÁS '!A79:AA87,19,FALSE)</f>
        <v>35379.300000000003</v>
      </c>
      <c r="D22" s="83">
        <f>VLOOKUP(B22,'SANTO ANTÔNIO DE GOIÁS '!A79:AA86,25,FALSE)</f>
        <v>2.02</v>
      </c>
      <c r="E22" s="78"/>
      <c r="F22" s="79"/>
    </row>
    <row r="23" spans="1:6" ht="14.25" customHeight="1" thickBot="1" x14ac:dyDescent="0.35">
      <c r="A23" s="165"/>
      <c r="B23" s="5" t="s">
        <v>69</v>
      </c>
      <c r="C23" s="88">
        <f>VLOOKUP(B23,'SANTO ANTÔNIO DE GOIÁS '!A77:AA85,19,FALSE)</f>
        <v>1038436.47</v>
      </c>
      <c r="D23" s="83">
        <f>VLOOKUP(B23,'SANTO ANTÔNIO DE GOIÁS '!A80:AA87,25,FALSE)</f>
        <v>59.36</v>
      </c>
      <c r="E23" s="78"/>
      <c r="F23" s="79"/>
    </row>
    <row r="24" spans="1:6" ht="14.25" customHeight="1" x14ac:dyDescent="0.3">
      <c r="A24" s="115"/>
      <c r="B24" s="42"/>
      <c r="C24" s="43"/>
      <c r="D24" s="114"/>
      <c r="E24" s="78"/>
      <c r="F24" s="79"/>
    </row>
    <row r="25" spans="1:6" ht="14.25" customHeight="1" thickBot="1" x14ac:dyDescent="0.35">
      <c r="A25" s="115"/>
      <c r="B25" s="42"/>
      <c r="C25" s="43"/>
      <c r="D25" s="114"/>
      <c r="E25" s="78"/>
      <c r="F25" s="79"/>
    </row>
    <row r="26" spans="1:6" ht="14.25" customHeight="1" thickBot="1" x14ac:dyDescent="0.35">
      <c r="A26" s="163" t="s">
        <v>144</v>
      </c>
      <c r="B26" s="3" t="str">
        <f>'TEREZÓPOLIS DE GOIÁS '!A76</f>
        <v>MOBILIZAÇÃO E INSTALAÇÃO DE CANTEIRO</v>
      </c>
      <c r="C26" s="4">
        <f>VLOOKUP(B26,'TEREZÓPOLIS DE GOIÁS '!A75:AA821,19,FALSE)</f>
        <v>123009.4</v>
      </c>
      <c r="D26" s="83">
        <f>VLOOKUP(B26,'TEREZÓPOLIS DE GOIÁS '!A75:AA82,25,FALSE)</f>
        <v>3.37</v>
      </c>
      <c r="E26" s="78"/>
      <c r="F26" s="79"/>
    </row>
    <row r="27" spans="1:6" ht="14.25" customHeight="1" thickBot="1" x14ac:dyDescent="0.35">
      <c r="A27" s="332"/>
      <c r="B27" s="3" t="str">
        <f>'TEREZÓPOLIS DE GOIÁS '!A78</f>
        <v>PAVIMENTAÇÃO</v>
      </c>
      <c r="C27" s="4">
        <f>VLOOKUP(B27,'TEREZÓPOLIS DE GOIÁS '!A76:AA822,19,FALSE)</f>
        <v>1842453.79</v>
      </c>
      <c r="D27" s="83">
        <f>VLOOKUP(B27,'TEREZÓPOLIS DE GOIÁS '!A76:AA83,25,FALSE)</f>
        <v>50.57</v>
      </c>
      <c r="E27" s="78"/>
      <c r="F27" s="79"/>
    </row>
    <row r="28" spans="1:6" ht="13.8" customHeight="1" thickBot="1" x14ac:dyDescent="0.35">
      <c r="A28" s="332"/>
      <c r="B28" s="3" t="str">
        <f>'TEREZÓPOLIS DE GOIÁS '!A80</f>
        <v>SERVIÇOS COMPLEMENTARES</v>
      </c>
      <c r="C28" s="4">
        <f>VLOOKUP(B28,'TEREZÓPOLIS DE GOIÁS '!A77:AA823,19,FALSE)</f>
        <v>34299.589999999997</v>
      </c>
      <c r="D28" s="83">
        <f>VLOOKUP(B28,'TEREZÓPOLIS DE GOIÁS '!A77:AA84,25,FALSE)</f>
        <v>0.94</v>
      </c>
      <c r="E28" s="78"/>
      <c r="F28" s="79"/>
    </row>
    <row r="29" spans="1:6" ht="14.25" customHeight="1" thickBot="1" x14ac:dyDescent="0.35">
      <c r="A29" s="333"/>
      <c r="B29" s="5" t="s">
        <v>69</v>
      </c>
      <c r="C29" s="88">
        <f>VLOOKUP(B29,'TEREZÓPOLIS DE GOIÁS '!A78:AA824,19,FALSE)</f>
        <v>1999762.78</v>
      </c>
      <c r="D29" s="83">
        <f>VLOOKUP(B29,'TEREZÓPOLIS DE GOIÁS '!A78:AA85,25,FALSE)</f>
        <v>54.88</v>
      </c>
      <c r="E29" s="78"/>
      <c r="F29" s="79"/>
    </row>
    <row r="30" spans="1:6" ht="14.25" customHeight="1" x14ac:dyDescent="0.3">
      <c r="A30" s="115"/>
      <c r="B30" s="42"/>
      <c r="C30" s="43"/>
      <c r="D30" s="114"/>
      <c r="E30" s="78"/>
      <c r="F30" s="79"/>
    </row>
    <row r="31" spans="1:6" ht="14.25" customHeight="1" thickBot="1" x14ac:dyDescent="0.35">
      <c r="A31" s="115"/>
      <c r="B31" s="42"/>
      <c r="C31" s="43"/>
      <c r="D31" s="114"/>
      <c r="E31" s="78"/>
      <c r="F31" s="79"/>
    </row>
    <row r="32" spans="1:6" ht="7.2" customHeight="1" x14ac:dyDescent="0.3">
      <c r="A32" s="116"/>
      <c r="B32" s="84"/>
      <c r="C32" s="85"/>
      <c r="D32" s="86"/>
    </row>
    <row r="33" spans="1:4" ht="1.8" customHeight="1" x14ac:dyDescent="0.3">
      <c r="A33" s="130" t="s">
        <v>115</v>
      </c>
      <c r="B33" s="81"/>
      <c r="C33" s="82"/>
      <c r="D33" s="87"/>
    </row>
    <row r="34" spans="1:4" ht="9.6" customHeight="1" thickBot="1" x14ac:dyDescent="0.35">
      <c r="A34" s="117"/>
      <c r="B34" s="81"/>
      <c r="C34" s="82"/>
      <c r="D34" s="87"/>
    </row>
    <row r="35" spans="1:4" ht="19.2" customHeight="1" thickBot="1" x14ac:dyDescent="0.35">
      <c r="A35" s="117"/>
      <c r="B35" s="81"/>
      <c r="C35" s="80" t="s">
        <v>69</v>
      </c>
      <c r="D35" s="118">
        <f>C12+C17+C23+C29</f>
        <v>6033877.0899999999</v>
      </c>
    </row>
    <row r="36" spans="1:4" ht="32.4" customHeight="1" thickBot="1" x14ac:dyDescent="0.35">
      <c r="A36" s="117"/>
      <c r="B36" s="81"/>
      <c r="C36" s="82"/>
      <c r="D36" s="87"/>
    </row>
    <row r="37" spans="1:4" ht="14.25" customHeight="1" thickBot="1" x14ac:dyDescent="0.35">
      <c r="A37" s="119"/>
      <c r="B37" s="177" t="s">
        <v>148</v>
      </c>
      <c r="C37" s="178"/>
      <c r="D37" s="179"/>
    </row>
    <row r="38" spans="1:4" ht="14.25" customHeight="1" thickBot="1" x14ac:dyDescent="0.35">
      <c r="A38" s="119"/>
      <c r="B38" s="6" t="s">
        <v>70</v>
      </c>
      <c r="C38" s="7" t="s">
        <v>71</v>
      </c>
      <c r="D38" s="120" t="s">
        <v>72</v>
      </c>
    </row>
    <row r="39" spans="1:4" ht="14.25" customHeight="1" x14ac:dyDescent="0.3">
      <c r="A39" s="119"/>
      <c r="B39" s="168">
        <v>1</v>
      </c>
      <c r="C39" s="166" t="str">
        <f>A9</f>
        <v xml:space="preserve">CAMPINORTE </v>
      </c>
      <c r="D39" s="121">
        <f>C12</f>
        <v>1465737.71</v>
      </c>
    </row>
    <row r="40" spans="1:4" ht="14.25" customHeight="1" thickBot="1" x14ac:dyDescent="0.35">
      <c r="A40" s="119"/>
      <c r="B40" s="169"/>
      <c r="C40" s="167"/>
      <c r="D40" s="122">
        <f>D39/D35</f>
        <v>0.24291805884299178</v>
      </c>
    </row>
    <row r="41" spans="1:4" ht="14.25" customHeight="1" x14ac:dyDescent="0.3">
      <c r="A41" s="119"/>
      <c r="B41" s="168">
        <v>2</v>
      </c>
      <c r="C41" s="166" t="str">
        <f>A14</f>
        <v>SANTA ISABEL</v>
      </c>
      <c r="D41" s="121">
        <f>C17</f>
        <v>1529940.13</v>
      </c>
    </row>
    <row r="42" spans="1:4" ht="14.25" customHeight="1" thickBot="1" x14ac:dyDescent="0.35">
      <c r="A42" s="119"/>
      <c r="B42" s="169"/>
      <c r="C42" s="167"/>
      <c r="D42" s="123">
        <f>D41/D35</f>
        <v>0.25355838496206423</v>
      </c>
    </row>
    <row r="43" spans="1:4" ht="14.25" customHeight="1" x14ac:dyDescent="0.3">
      <c r="A43" s="119"/>
      <c r="B43" s="168">
        <v>3</v>
      </c>
      <c r="C43" s="166" t="str">
        <f>A20</f>
        <v xml:space="preserve">SANTO ANTÔNIO DE GOIÁS </v>
      </c>
      <c r="D43" s="121">
        <f>C23</f>
        <v>1038436.47</v>
      </c>
    </row>
    <row r="44" spans="1:4" ht="14.25" customHeight="1" thickBot="1" x14ac:dyDescent="0.35">
      <c r="A44" s="119"/>
      <c r="B44" s="169"/>
      <c r="C44" s="167"/>
      <c r="D44" s="122">
        <f>D43/D35</f>
        <v>0.17210103131219068</v>
      </c>
    </row>
    <row r="45" spans="1:4" ht="14.25" customHeight="1" x14ac:dyDescent="0.3">
      <c r="A45" s="119"/>
      <c r="B45" s="168">
        <v>4</v>
      </c>
      <c r="C45" s="166" t="str">
        <f>A26</f>
        <v xml:space="preserve">TEREZÓPOLIS DE GOIÁS </v>
      </c>
      <c r="D45" s="121">
        <f>C29</f>
        <v>1999762.78</v>
      </c>
    </row>
    <row r="46" spans="1:4" ht="14.25" customHeight="1" thickBot="1" x14ac:dyDescent="0.35">
      <c r="A46" s="119"/>
      <c r="B46" s="169"/>
      <c r="C46" s="167"/>
      <c r="D46" s="122">
        <f>D45/D35</f>
        <v>0.33142252488275331</v>
      </c>
    </row>
    <row r="47" spans="1:4" ht="14.25" customHeight="1" x14ac:dyDescent="0.3">
      <c r="A47" s="119"/>
      <c r="B47" s="44"/>
      <c r="C47" s="44"/>
      <c r="D47" s="124"/>
    </row>
    <row r="48" spans="1:4" ht="14.25" customHeight="1" thickBot="1" x14ac:dyDescent="0.35">
      <c r="A48" s="119"/>
      <c r="B48" s="75"/>
      <c r="C48" s="75"/>
      <c r="D48" s="125"/>
    </row>
    <row r="49" spans="1:4" ht="14.25" customHeight="1" x14ac:dyDescent="0.3">
      <c r="A49" s="119"/>
      <c r="B49" s="75"/>
      <c r="C49" s="180" t="s">
        <v>69</v>
      </c>
      <c r="D49" s="126">
        <f>D39+D41+D43+D45</f>
        <v>6033877.0899999999</v>
      </c>
    </row>
    <row r="50" spans="1:4" ht="14.25" customHeight="1" thickBot="1" x14ac:dyDescent="0.35">
      <c r="A50" s="127"/>
      <c r="B50" s="128"/>
      <c r="C50" s="181"/>
      <c r="D50" s="129">
        <f>D35/D49</f>
        <v>1</v>
      </c>
    </row>
    <row r="51" spans="1:4" ht="14.25" customHeight="1" x14ac:dyDescent="0.3"/>
    <row r="52" spans="1:4" ht="14.25" customHeight="1" x14ac:dyDescent="0.3"/>
    <row r="53" spans="1:4" ht="14.25" customHeight="1" x14ac:dyDescent="0.3"/>
    <row r="54" spans="1:4" ht="14.25" customHeight="1" x14ac:dyDescent="0.3"/>
    <row r="55" spans="1:4" ht="14.25" customHeight="1" x14ac:dyDescent="0.3"/>
    <row r="56" spans="1:4" ht="14.25" customHeight="1" x14ac:dyDescent="0.3"/>
    <row r="57" spans="1:4" ht="14.25" customHeight="1" x14ac:dyDescent="0.3"/>
    <row r="58" spans="1:4" ht="14.25" customHeight="1" x14ac:dyDescent="0.3"/>
    <row r="59" spans="1:4" ht="14.25" customHeight="1" x14ac:dyDescent="0.3"/>
    <row r="60" spans="1:4" ht="14.25" customHeight="1" x14ac:dyDescent="0.3"/>
    <row r="61" spans="1:4" ht="14.25" customHeight="1" x14ac:dyDescent="0.3"/>
    <row r="62" spans="1:4" ht="14.25" customHeight="1" x14ac:dyDescent="0.3"/>
    <row r="63" spans="1:4" ht="14.25" customHeight="1" x14ac:dyDescent="0.3"/>
    <row r="64" spans="1: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</sheetData>
  <mergeCells count="16">
    <mergeCell ref="C45:C46"/>
    <mergeCell ref="C49:C50"/>
    <mergeCell ref="B45:B46"/>
    <mergeCell ref="B39:B40"/>
    <mergeCell ref="C39:C40"/>
    <mergeCell ref="B41:B42"/>
    <mergeCell ref="C41:C42"/>
    <mergeCell ref="B43:B44"/>
    <mergeCell ref="C43:C44"/>
    <mergeCell ref="A26:A29"/>
    <mergeCell ref="B1:C7"/>
    <mergeCell ref="A9:A12"/>
    <mergeCell ref="A13:D13"/>
    <mergeCell ref="A14:A17"/>
    <mergeCell ref="A20:A23"/>
    <mergeCell ref="B37:D37"/>
  </mergeCells>
  <pageMargins left="0.7" right="0.7" top="0.75" bottom="0.75" header="0" footer="0"/>
  <pageSetup paperSize="9" scale="73" fitToHeight="0" orientation="portrait" r:id="rId1"/>
  <rowBreaks count="1" manualBreakCount="1">
    <brk id="3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J1000"/>
  <sheetViews>
    <sheetView showGridLines="0" workbookViewId="0">
      <selection activeCell="J22" sqref="I22:J22"/>
    </sheetView>
  </sheetViews>
  <sheetFormatPr defaultColWidth="14.44140625" defaultRowHeight="15" customHeight="1" x14ac:dyDescent="0.3"/>
  <cols>
    <col min="2" max="2" width="10.33203125" customWidth="1"/>
    <col min="3" max="3" width="31.5546875" customWidth="1"/>
    <col min="4" max="4" width="23.6640625" customWidth="1"/>
    <col min="5" max="6" width="26.33203125" customWidth="1"/>
    <col min="7" max="7" width="24.5546875" style="343" customWidth="1"/>
    <col min="8" max="8" width="13.5546875" style="343" customWidth="1"/>
    <col min="9" max="26" width="8.6640625" customWidth="1"/>
  </cols>
  <sheetData>
    <row r="2" spans="2:10" ht="12" customHeight="1" thickBot="1" x14ac:dyDescent="0.35"/>
    <row r="3" spans="2:10" ht="25.2" customHeight="1" x14ac:dyDescent="0.3">
      <c r="B3" s="182" t="s">
        <v>147</v>
      </c>
      <c r="C3" s="183"/>
      <c r="D3" s="183"/>
      <c r="E3" s="183"/>
      <c r="F3" s="184"/>
      <c r="G3" s="343" t="s">
        <v>95</v>
      </c>
    </row>
    <row r="4" spans="2:10" ht="14.25" customHeight="1" x14ac:dyDescent="0.3">
      <c r="B4" s="59"/>
      <c r="C4" s="37"/>
      <c r="D4" s="37"/>
      <c r="E4" s="38"/>
      <c r="F4" s="60"/>
    </row>
    <row r="5" spans="2:10" ht="14.25" customHeight="1" x14ac:dyDescent="0.3">
      <c r="B5" s="59" t="s">
        <v>70</v>
      </c>
      <c r="C5" s="37" t="s">
        <v>73</v>
      </c>
      <c r="D5" s="37" t="s">
        <v>96</v>
      </c>
      <c r="E5" s="38" t="s">
        <v>105</v>
      </c>
      <c r="F5" s="60" t="s">
        <v>106</v>
      </c>
    </row>
    <row r="6" spans="2:10" s="76" customFormat="1" ht="14.25" customHeight="1" x14ac:dyDescent="0.3">
      <c r="B6" s="59">
        <v>1</v>
      </c>
      <c r="C6" s="58" t="str">
        <f>VLOOKUP(B6,'ORÇAMENTO CONSOLIDADO'!$B$39:$C$44,2,FALSE)</f>
        <v xml:space="preserve">CAMPINORTE </v>
      </c>
      <c r="D6" s="37" t="str">
        <f>'CAMPINORTE '!AC1</f>
        <v>MICRO</v>
      </c>
      <c r="E6" s="39">
        <f>IF(D6="MICRO",G6,"-")</f>
        <v>63319.3</v>
      </c>
      <c r="F6" s="61" t="str">
        <f>IF(D6="CBUQ",G6*1,"-")</f>
        <v>-</v>
      </c>
      <c r="G6" s="344">
        <f>'CAMPINORTE '!P40</f>
        <v>63319.3</v>
      </c>
      <c r="H6" s="345"/>
      <c r="J6" s="77"/>
    </row>
    <row r="7" spans="2:10" ht="14.25" customHeight="1" x14ac:dyDescent="0.3">
      <c r="B7" s="59">
        <v>2</v>
      </c>
      <c r="C7" s="58" t="str">
        <f>VLOOKUP(B7,'ORÇAMENTO CONSOLIDADO'!$B$39:$C$44,2,FALSE)</f>
        <v>SANTA ISABEL</v>
      </c>
      <c r="D7" s="37" t="str">
        <f>'SANTA ISABEL '!AC1</f>
        <v>CBUQ</v>
      </c>
      <c r="E7" s="39" t="str">
        <f t="shared" ref="E7:E9" si="0">IF(D7="MICRO",G7,"-")</f>
        <v>-</v>
      </c>
      <c r="F7" s="61">
        <f t="shared" ref="F7:F9" si="1">IF(D7="CBUQ",G7*1,"-")</f>
        <v>675.78399999999999</v>
      </c>
      <c r="G7" s="346">
        <f>'SANTA ISABEL '!P40</f>
        <v>675.78399999999999</v>
      </c>
      <c r="H7" s="345"/>
      <c r="I7" s="1"/>
      <c r="J7" s="40"/>
    </row>
    <row r="8" spans="2:10" ht="14.25" customHeight="1" x14ac:dyDescent="0.3">
      <c r="B8" s="59">
        <v>3</v>
      </c>
      <c r="C8" s="58" t="str">
        <f>VLOOKUP(B8,'ORÇAMENTO CONSOLIDADO'!$B$39:$C$44,2,FALSE)</f>
        <v xml:space="preserve">SANTO ANTÔNIO DE GOIÁS </v>
      </c>
      <c r="D8" s="37" t="str">
        <f>'SANTO ANTÔNIO DE GOIÁS '!AC1</f>
        <v>CBUQ</v>
      </c>
      <c r="E8" s="39" t="str">
        <f t="shared" si="0"/>
        <v>-</v>
      </c>
      <c r="F8" s="61">
        <f t="shared" si="1"/>
        <v>465.25799999999998</v>
      </c>
      <c r="G8" s="346">
        <f>'SANTO ANTÔNIO DE GOIÁS '!P40</f>
        <v>465.25799999999998</v>
      </c>
      <c r="H8" s="345"/>
      <c r="I8" s="1"/>
      <c r="J8" s="40"/>
    </row>
    <row r="9" spans="2:10" ht="14.25" customHeight="1" thickBot="1" x14ac:dyDescent="0.35">
      <c r="B9" s="59">
        <v>4</v>
      </c>
      <c r="C9" s="58" t="str">
        <f>VLOOKUP(B9,'ORÇAMENTO CONSOLIDADO'!$B$39:$C$46,2,FALSE)</f>
        <v xml:space="preserve">TEREZÓPOLIS DE GOIÁS </v>
      </c>
      <c r="D9" s="37" t="str">
        <f>'TEREZÓPOLIS DE GOIÁS '!AC1</f>
        <v>CBUQ</v>
      </c>
      <c r="E9" s="39" t="str">
        <f t="shared" si="0"/>
        <v>-</v>
      </c>
      <c r="F9" s="61">
        <f t="shared" si="1"/>
        <v>969.08199999999999</v>
      </c>
      <c r="G9" s="346">
        <f>'TEREZÓPOLIS DE GOIÁS '!P40</f>
        <v>969.08199999999999</v>
      </c>
      <c r="H9" s="345"/>
      <c r="I9" s="1"/>
      <c r="J9" s="40"/>
    </row>
    <row r="10" spans="2:10" ht="14.25" customHeight="1" x14ac:dyDescent="0.3">
      <c r="B10" s="69" t="s">
        <v>97</v>
      </c>
      <c r="C10" s="70" t="s">
        <v>96</v>
      </c>
      <c r="D10" s="70" t="s">
        <v>102</v>
      </c>
      <c r="E10" s="70" t="s">
        <v>98</v>
      </c>
      <c r="F10" s="71" t="s">
        <v>99</v>
      </c>
      <c r="G10" s="347"/>
      <c r="H10" s="348"/>
    </row>
    <row r="11" spans="2:10" ht="14.25" customHeight="1" x14ac:dyDescent="0.3">
      <c r="B11" s="62">
        <f>COUNTIF($B$6:$F$9,C11)</f>
        <v>1</v>
      </c>
      <c r="C11" s="41" t="s">
        <v>57</v>
      </c>
      <c r="D11" s="48" t="s">
        <v>103</v>
      </c>
      <c r="E11" s="49">
        <f>SUM(E6:E9)</f>
        <v>63319.3</v>
      </c>
      <c r="F11" s="63">
        <f t="shared" ref="F11" si="2">E11/2</f>
        <v>31659.65</v>
      </c>
      <c r="H11" s="347"/>
    </row>
    <row r="12" spans="2:10" ht="14.25" customHeight="1" thickBot="1" x14ac:dyDescent="0.35">
      <c r="B12" s="64">
        <f>COUNTIF($B$6:$F$9,C12)</f>
        <v>3</v>
      </c>
      <c r="C12" s="65" t="s">
        <v>1</v>
      </c>
      <c r="D12" s="66" t="s">
        <v>104</v>
      </c>
      <c r="E12" s="67">
        <f>SUM(F6:F9)</f>
        <v>2110.1239999999998</v>
      </c>
      <c r="F12" s="68">
        <f>E12/2</f>
        <v>1055.0619999999999</v>
      </c>
      <c r="H12" s="347"/>
    </row>
    <row r="13" spans="2:10" ht="14.25" customHeight="1" x14ac:dyDescent="0.3"/>
    <row r="14" spans="2:10" ht="14.25" customHeight="1" x14ac:dyDescent="0.3"/>
    <row r="15" spans="2:10" ht="14.25" customHeight="1" x14ac:dyDescent="0.3"/>
    <row r="16" spans="2:10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CAMPINORTE </vt:lpstr>
      <vt:lpstr>SANTA ISABEL </vt:lpstr>
      <vt:lpstr>SANTO ANTÔNIO DE GOIÁS </vt:lpstr>
      <vt:lpstr>TEREZÓPOLIS DE GOIÁS </vt:lpstr>
      <vt:lpstr>CRONOGRAMA CONSOLIDADO</vt:lpstr>
      <vt:lpstr>ORÇAMENTO CONSOLIDADO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Amanda Thais Araujo Vieira</cp:lastModifiedBy>
  <cp:lastPrinted>2026-05-26T17:00:54Z</cp:lastPrinted>
  <dcterms:created xsi:type="dcterms:W3CDTF">2015-06-05T18:19:34Z</dcterms:created>
  <dcterms:modified xsi:type="dcterms:W3CDTF">2026-05-26T17:02:42Z</dcterms:modified>
</cp:coreProperties>
</file>